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8"/>
  <workbookPr/>
  <mc:AlternateContent xmlns:mc="http://schemas.openxmlformats.org/markup-compatibility/2006">
    <mc:Choice Requires="x15">
      <x15ac:absPath xmlns:x15ac="http://schemas.microsoft.com/office/spreadsheetml/2010/11/ac" url="https://gemschiedam.sharepoint.com/sites/Aanbestedingonderhoud/Shared Documents/General/PvE E- en W-Onderhoud met bijlagen/"/>
    </mc:Choice>
  </mc:AlternateContent>
  <xr:revisionPtr revIDLastSave="28" documentId="8_{FF5EF143-8CA2-4DB1-927C-9C257812BB02}" xr6:coauthVersionLast="47" xr6:coauthVersionMax="47" xr10:uidLastSave="{3B006FAF-5A0D-41B7-B5B7-8F4B99920C40}"/>
  <bookViews>
    <workbookView xWindow="43680" yWindow="0" windowWidth="20640" windowHeight="16680" xr2:uid="{00000000-000D-0000-FFFF-FFFF00000000}"/>
  </bookViews>
  <sheets>
    <sheet name="Objectenlijs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" i="2"/>
</calcChain>
</file>

<file path=xl/sharedStrings.xml><?xml version="1.0" encoding="utf-8"?>
<sst xmlns="http://schemas.openxmlformats.org/spreadsheetml/2006/main" count="976" uniqueCount="303">
  <si>
    <t>Bijlage I Objectenlijst gemeente Schiedam</t>
  </si>
  <si>
    <t>versie</t>
  </si>
  <si>
    <t>Nr.</t>
  </si>
  <si>
    <t>Straat</t>
  </si>
  <si>
    <t>Huisnr.</t>
  </si>
  <si>
    <t>Postcode</t>
  </si>
  <si>
    <t>Categorie</t>
  </si>
  <si>
    <t>Contractstatus gebruiker</t>
  </si>
  <si>
    <t>ROZ model van toepassing</t>
  </si>
  <si>
    <t>Vastgoedtype</t>
  </si>
  <si>
    <t>Gebruiksfunctie</t>
  </si>
  <si>
    <t>Omschrijving</t>
  </si>
  <si>
    <t>m² BVO</t>
  </si>
  <si>
    <t>m² VVO</t>
  </si>
  <si>
    <t>Onderhouddsregime</t>
  </si>
  <si>
    <t>Monumentale status</t>
  </si>
  <si>
    <t xml:space="preserve"> </t>
  </si>
  <si>
    <t>Albardastraat</t>
  </si>
  <si>
    <t>3119PC</t>
  </si>
  <si>
    <t>Kernvastgoed</t>
  </si>
  <si>
    <t>Verhuurd</t>
  </si>
  <si>
    <t>JA</t>
  </si>
  <si>
    <t>Opslag</t>
  </si>
  <si>
    <t>Industriefunctie</t>
  </si>
  <si>
    <t>Opslagruimte in gemaal</t>
  </si>
  <si>
    <t>Instandhouding; sober en doelmatig</t>
  </si>
  <si>
    <t>Bachplein</t>
  </si>
  <si>
    <t>3122 JM</t>
  </si>
  <si>
    <t>Sportaccommodaties - binnensport</t>
  </si>
  <si>
    <t>Sportfunctie</t>
  </si>
  <si>
    <t>Gymzaal (voorheen Primo)</t>
  </si>
  <si>
    <t>Boerhaavelaan</t>
  </si>
  <si>
    <t>3112LD</t>
  </si>
  <si>
    <t>Maatschappelijke opvang</t>
  </si>
  <si>
    <t>Bijeenkomstfunctie</t>
  </si>
  <si>
    <t>Wijkcentrum Wijkhuis Schiedam Oost</t>
  </si>
  <si>
    <t>Bospad</t>
  </si>
  <si>
    <t>3121CL</t>
  </si>
  <si>
    <t>Leegstandsbeheer</t>
  </si>
  <si>
    <t>Bedrijfsruimte</t>
  </si>
  <si>
    <t>Onderwijsfunctie</t>
  </si>
  <si>
    <t>Voormalige speel-o-teek (wissellocatie)</t>
  </si>
  <si>
    <t>Bruikleen</t>
  </si>
  <si>
    <t>Huisvesting onderwijs - basis</t>
  </si>
  <si>
    <t>Natuurcentrum</t>
  </si>
  <si>
    <t>Boterstraat  (bedrijfsruimte)</t>
  </si>
  <si>
    <t>3111NB</t>
  </si>
  <si>
    <t>Strategisch vastgoed</t>
  </si>
  <si>
    <t>Winkelfunctie</t>
  </si>
  <si>
    <t>Dansschool</t>
  </si>
  <si>
    <t>Boterstraat  (woning)</t>
  </si>
  <si>
    <t>Woning</t>
  </si>
  <si>
    <t>Woonfunctie</t>
  </si>
  <si>
    <t>Woonhuis</t>
  </si>
  <si>
    <t>Broersvest</t>
  </si>
  <si>
    <t>3112DG</t>
  </si>
  <si>
    <t>Intern gebruik</t>
  </si>
  <si>
    <t>Horeca</t>
  </si>
  <si>
    <t>voormalige pizzeria</t>
  </si>
  <si>
    <t>Burgemeester Honnerlage Gretelaan</t>
  </si>
  <si>
    <t>3118 BB</t>
  </si>
  <si>
    <t>Cultureel erfgoed</t>
  </si>
  <si>
    <t>Overige gebruiksfunctie</t>
  </si>
  <si>
    <t>Kerktoren</t>
  </si>
  <si>
    <t>n.v.t.</t>
  </si>
  <si>
    <t>Celsiusstraat</t>
  </si>
  <si>
    <t>3112VA</t>
  </si>
  <si>
    <t>Kinderopvang</t>
  </si>
  <si>
    <t>Sportzaal Oost</t>
  </si>
  <si>
    <t>Couwenhovenstraat</t>
  </si>
  <si>
    <t>3113AA</t>
  </si>
  <si>
    <t>Leeg</t>
  </si>
  <si>
    <t>Bedrijfsruimte (Deventer driehoek)</t>
  </si>
  <si>
    <t>Aannemingsbedrijf</t>
  </si>
  <si>
    <t>32-46</t>
  </si>
  <si>
    <t>Autogarage</t>
  </si>
  <si>
    <t>incl.</t>
  </si>
  <si>
    <t>54-80</t>
  </si>
  <si>
    <t>8-30/52</t>
  </si>
  <si>
    <t>Opslagboxen</t>
  </si>
  <si>
    <t>De Meesterstraat</t>
  </si>
  <si>
    <t>40-A</t>
  </si>
  <si>
    <t>3119 PJ</t>
  </si>
  <si>
    <t>De Nijverheidstraat</t>
  </si>
  <si>
    <t>3125AK</t>
  </si>
  <si>
    <t>Bedrijfsruimte (Schiedistrict)</t>
  </si>
  <si>
    <t>Zonder gebruik; in afwachting van sloop</t>
  </si>
  <si>
    <t>Dirk Durrerstraat</t>
  </si>
  <si>
    <t>3114GH</t>
  </si>
  <si>
    <t>Sportzaal Zuid</t>
  </si>
  <si>
    <t>Doeleplein</t>
  </si>
  <si>
    <t>3111PA</t>
  </si>
  <si>
    <t>N.v.t.</t>
  </si>
  <si>
    <t>Openbaar sanitair</t>
  </si>
  <si>
    <t>Passantenhaven, Florynhaven huisje</t>
  </si>
  <si>
    <t>Dr. Kuyperlaan</t>
  </si>
  <si>
    <t>3118 RR</t>
  </si>
  <si>
    <t xml:space="preserve">Dr. Willem Dreesplein </t>
  </si>
  <si>
    <t>3119CW</t>
  </si>
  <si>
    <t>Wijkcentrum Nieuwland</t>
  </si>
  <si>
    <t>Dwarsstraat</t>
  </si>
  <si>
    <t>3114LC</t>
  </si>
  <si>
    <t>Project De Steigers</t>
  </si>
  <si>
    <t>Eduard van Beinumlaan</t>
  </si>
  <si>
    <t>3122TL </t>
  </si>
  <si>
    <t>61-65</t>
  </si>
  <si>
    <t>3122TK</t>
  </si>
  <si>
    <t>Voormalig Popcentrum</t>
  </si>
  <si>
    <t>Frans Halsplein</t>
  </si>
  <si>
    <t>3117 WE</t>
  </si>
  <si>
    <t>Groenoordstraat</t>
  </si>
  <si>
    <t>3121JP</t>
  </si>
  <si>
    <t>Sporthal Groenoord</t>
  </si>
  <si>
    <t>Grote Markt</t>
  </si>
  <si>
    <t>3111NG</t>
  </si>
  <si>
    <t>Oude Stadhuis</t>
  </si>
  <si>
    <t>Representatief</t>
  </si>
  <si>
    <t>Rijksmonument</t>
  </si>
  <si>
    <t>1a</t>
  </si>
  <si>
    <t>Restaurant</t>
  </si>
  <si>
    <t>Gustoweg</t>
  </si>
  <si>
    <t>3113AC</t>
  </si>
  <si>
    <t>Drukkerij Juist</t>
  </si>
  <si>
    <t>Harreweg</t>
  </si>
  <si>
    <t>3124KB</t>
  </si>
  <si>
    <t>Boerderij (woning)</t>
  </si>
  <si>
    <t>Boerderijschuur</t>
  </si>
  <si>
    <t>Huisvesting onderwijs - speciaal</t>
  </si>
  <si>
    <t>Hoofdplein</t>
  </si>
  <si>
    <t>3112JT</t>
  </si>
  <si>
    <t>Schreihuisje</t>
  </si>
  <si>
    <t>Hoogstraat</t>
  </si>
  <si>
    <t>3111HC</t>
  </si>
  <si>
    <t>Winkel</t>
  </si>
  <si>
    <t>Voormalige winkel</t>
  </si>
  <si>
    <t>Huis te Riviere</t>
  </si>
  <si>
    <t>3112HK</t>
  </si>
  <si>
    <t>Ruïne</t>
  </si>
  <si>
    <t>Huysmanstraat</t>
  </si>
  <si>
    <t>ong.</t>
  </si>
  <si>
    <t>[-]</t>
  </si>
  <si>
    <t>Fietsenstalling</t>
  </si>
  <si>
    <t>Fietsenstalling West (verhuur aan Biesieklette)</t>
  </si>
  <si>
    <t>Jachthavenlaan</t>
  </si>
  <si>
    <t>3114HA </t>
  </si>
  <si>
    <t>Kinderboerderij</t>
  </si>
  <si>
    <t>Voormalige kinderboerderij</t>
  </si>
  <si>
    <t>Jan Evertsenweg</t>
  </si>
  <si>
    <t>3115JA</t>
  </si>
  <si>
    <t>18-20</t>
  </si>
  <si>
    <t xml:space="preserve">Jan Evertsenweg </t>
  </si>
  <si>
    <t>28</t>
  </si>
  <si>
    <t>Bedrijfsruimte/woonruimte</t>
  </si>
  <si>
    <t>Jan van Avennesstraat</t>
  </si>
  <si>
    <t>3117PR</t>
  </si>
  <si>
    <t>Wijkcentrum De Erker</t>
  </si>
  <si>
    <t>3117 PR</t>
  </si>
  <si>
    <t>Joppelaan</t>
  </si>
  <si>
    <t>3124KC </t>
  </si>
  <si>
    <t>Kepplerstraat</t>
  </si>
  <si>
    <t>3112 DS</t>
  </si>
  <si>
    <t>Kommiezenlaan</t>
  </si>
  <si>
    <t>3125AN </t>
  </si>
  <si>
    <t>Lange Haven</t>
  </si>
  <si>
    <t>3111CD</t>
  </si>
  <si>
    <t>Pand YMCA</t>
  </si>
  <si>
    <t>Leliestraat</t>
  </si>
  <si>
    <t>3114NK </t>
  </si>
  <si>
    <t>Wijkcentrum Zuid</t>
  </si>
  <si>
    <t>Lorentzlaan</t>
  </si>
  <si>
    <t>3112KL </t>
  </si>
  <si>
    <t>Fietsenstalling Biesieklette</t>
  </si>
  <si>
    <t>Mgr Nolenslaan</t>
  </si>
  <si>
    <t>99b</t>
  </si>
  <si>
    <t>3119EB</t>
  </si>
  <si>
    <t>Huisvesting onderwijs - voortgezet</t>
  </si>
  <si>
    <t>Voormalige school</t>
  </si>
  <si>
    <t>99c</t>
  </si>
  <si>
    <t>Voormalige gymzaal</t>
  </si>
  <si>
    <t>Nieuwe Damlaan</t>
  </si>
  <si>
    <t>3119KA </t>
  </si>
  <si>
    <t>Sporthal Margriet</t>
  </si>
  <si>
    <t>Nieuw-Mathenesserstraat</t>
  </si>
  <si>
    <t>3113AD </t>
  </si>
  <si>
    <t>Bedrijfsruimte (appartementsrecht) - Voormalige stoomwasserij</t>
  </si>
  <si>
    <t>3113AH </t>
  </si>
  <si>
    <t>In gebruik; zonder instandhouding</t>
  </si>
  <si>
    <t>Nieuwstraat</t>
  </si>
  <si>
    <t>3111JP</t>
  </si>
  <si>
    <t>Kantoorfunctie</t>
  </si>
  <si>
    <t>Klokkenluiderswoning</t>
  </si>
  <si>
    <t>Bouwwerk geen gebouw zijnde</t>
  </si>
  <si>
    <t>Sint-Janstoren (VVV)</t>
  </si>
  <si>
    <t xml:space="preserve">Olympiaweg </t>
  </si>
  <si>
    <t>3118JD </t>
  </si>
  <si>
    <t>Sportaccommodaties - buitensport</t>
  </si>
  <si>
    <t>Sportpark HC Schiedam (hockey)</t>
  </si>
  <si>
    <t>Oostsingel</t>
  </si>
  <si>
    <t>3112GC </t>
  </si>
  <si>
    <t>Oude Sluis</t>
  </si>
  <si>
    <t>3111PK </t>
  </si>
  <si>
    <t>Zakkendragershuisje</t>
  </si>
  <si>
    <t>Parkweg</t>
  </si>
  <si>
    <t>3121KK </t>
  </si>
  <si>
    <t>Sportpark Nexus (korfbal)</t>
  </si>
  <si>
    <t>Sportpark (hondentraining)</t>
  </si>
  <si>
    <t>Volkstuinen</t>
  </si>
  <si>
    <t>Volkstuinencomplex</t>
  </si>
  <si>
    <t>412a</t>
  </si>
  <si>
    <t>Peter van Anrooylaan</t>
  </si>
  <si>
    <t>3122TA </t>
  </si>
  <si>
    <t>3122 TA</t>
  </si>
  <si>
    <t>Piersonstraat</t>
  </si>
  <si>
    <t>3119RG </t>
  </si>
  <si>
    <t>Kantoor</t>
  </si>
  <si>
    <t>3119 RG</t>
  </si>
  <si>
    <t>Poldervaartpad</t>
  </si>
  <si>
    <t>3117ZE </t>
  </si>
  <si>
    <t>Terrein</t>
  </si>
  <si>
    <t>Dahliavereniging</t>
  </si>
  <si>
    <t>Polderweg</t>
  </si>
  <si>
    <t>3125KD </t>
  </si>
  <si>
    <t>Zonder gebruik; in afwachting van verkoop</t>
  </si>
  <si>
    <t>3125KE </t>
  </si>
  <si>
    <t>Poortugaalsestraat</t>
  </si>
  <si>
    <t>3114XH </t>
  </si>
  <si>
    <t>Voormalige school (schuifruimte t.b.v. onderwijs)</t>
  </si>
  <si>
    <t>Prinses Beatrixlaan</t>
  </si>
  <si>
    <t>3121JN </t>
  </si>
  <si>
    <t>Sportaccommodaties - zwembaden</t>
  </si>
  <si>
    <t>Zwembad Groenoord</t>
  </si>
  <si>
    <t>Prinses Beatrixpark</t>
  </si>
  <si>
    <t>3121KJ </t>
  </si>
  <si>
    <t>Kinderboerderij (Beheerdersruimte)</t>
  </si>
  <si>
    <t>Kinderboerderij (Stal/opslag)</t>
  </si>
  <si>
    <t>Kinderboerderij (Stal)</t>
  </si>
  <si>
    <t>Toiletruimte openbaar</t>
  </si>
  <si>
    <t>Ruimte parkbeheerder</t>
  </si>
  <si>
    <t>Schiedamsedijk</t>
  </si>
  <si>
    <t>3117HA </t>
  </si>
  <si>
    <t>Schiedamseweg</t>
  </si>
  <si>
    <t>3121JH </t>
  </si>
  <si>
    <t>Voormalig bankgebouw</t>
  </si>
  <si>
    <t>3121 JN</t>
  </si>
  <si>
    <t>Schiekade</t>
  </si>
  <si>
    <t>3125KJ </t>
  </si>
  <si>
    <t>Woonhuis (Schiedistrict)</t>
  </si>
  <si>
    <t>Singel</t>
  </si>
  <si>
    <t>3112GP </t>
  </si>
  <si>
    <t>Boksschool</t>
  </si>
  <si>
    <t>Stadserf (gebouw 1) kcc, bibliotheek</t>
  </si>
  <si>
    <t>1b</t>
  </si>
  <si>
    <t>3112DZ </t>
  </si>
  <si>
    <t>Bibliotheek</t>
  </si>
  <si>
    <t>Voormalige bibliotheek</t>
  </si>
  <si>
    <t>Stadserf (gebouw 2) theater</t>
  </si>
  <si>
    <t>Theater/bioscoop</t>
  </si>
  <si>
    <t>Theater aan de Schie</t>
  </si>
  <si>
    <t>Stadserf (gebouw 3) toren, bestuursvleugel</t>
  </si>
  <si>
    <t>Stadskantoor</t>
  </si>
  <si>
    <t>Stationsplein</t>
  </si>
  <si>
    <t>3112HJ </t>
  </si>
  <si>
    <t>Liften en roltrappen</t>
  </si>
  <si>
    <t>Stockholm</t>
  </si>
  <si>
    <t>3124SG </t>
  </si>
  <si>
    <t>3124 SG</t>
  </si>
  <si>
    <t>Thorbeckesingel</t>
  </si>
  <si>
    <t>2B</t>
  </si>
  <si>
    <t>3118 RW</t>
  </si>
  <si>
    <t>Trimpad</t>
  </si>
  <si>
    <t>3118JJ </t>
  </si>
  <si>
    <t>Sportpark C&amp;FC Hermes DVS (cricket en voetbal)</t>
  </si>
  <si>
    <t>Sportpark SVV &amp; HBSS (voetbal)</t>
  </si>
  <si>
    <t>Sportpark (Komkids)</t>
  </si>
  <si>
    <t>Van Berckenrodestraat</t>
  </si>
  <si>
    <t>3113AM </t>
  </si>
  <si>
    <t>Huisvesting Stroomopwaarts</t>
  </si>
  <si>
    <t>Van Cleeffstraat</t>
  </si>
  <si>
    <t>3113AK </t>
  </si>
  <si>
    <t>Bedrijfsruimte (gebiedsontwikkeling Mathenesse)</t>
  </si>
  <si>
    <t>Van Deventerstraat</t>
  </si>
  <si>
    <t>3113AL </t>
  </si>
  <si>
    <t>Kringloopcentrum + clubhuis (gebiedsontw. Mathenesse)</t>
  </si>
  <si>
    <t>Vijgensteeg</t>
  </si>
  <si>
    <t>3111PT </t>
  </si>
  <si>
    <t>Cultureel centrum (Wennekerpand)</t>
  </si>
  <si>
    <t>Villastraat</t>
  </si>
  <si>
    <t>1  1</t>
  </si>
  <si>
    <t>3112TA </t>
  </si>
  <si>
    <t>Vlaardingerdijk</t>
  </si>
  <si>
    <t>3117EW </t>
  </si>
  <si>
    <t>Huisvesting begraafplaatsen</t>
  </si>
  <si>
    <t>Warmoezenierpad</t>
  </si>
  <si>
    <t>3123 EW</t>
  </si>
  <si>
    <t>Westmolenstraat</t>
  </si>
  <si>
    <t>25bc</t>
  </si>
  <si>
    <t>3111BS </t>
  </si>
  <si>
    <t>Woon- en Industriefunctie</t>
  </si>
  <si>
    <t>Zalmstraat</t>
  </si>
  <si>
    <t>3114NX </t>
  </si>
  <si>
    <t>Zoomweg</t>
  </si>
  <si>
    <t>3123EP </t>
  </si>
  <si>
    <t>Sportpark Willem-Alexander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</si>
</sst>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0" fillId="0" borderId="0" xfId="0" applyNumberFormat="1"/>
    <xf numFmtId="14" fontId="0" fillId="0" borderId="0" xfId="0" applyNumberFormat="1"/>
  </cellXfs>
  <cellStyles count="1">
    <cellStyle name="Standaard" xfId="0" builtinId="0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2" displayName="Tabel2" ref="A2:N109" totalsRowShown="0">
  <autoFilter ref="A2:N109" xr:uid="{00000000-0009-0000-0100-000002000000}"/>
  <tableColumns count="14">
    <tableColumn id="1" xr3:uid="{00000000-0010-0000-0100-000001000000}" name="Nr."/>
    <tableColumn id="2" xr3:uid="{00000000-0010-0000-0100-000002000000}" name="Straat"/>
    <tableColumn id="3" xr3:uid="{00000000-0010-0000-0100-000003000000}" name="Huisnr."/>
    <tableColumn id="4" xr3:uid="{00000000-0010-0000-0100-000004000000}" name="Postcode"/>
    <tableColumn id="5" xr3:uid="{00000000-0010-0000-0100-000005000000}" name="Categorie"/>
    <tableColumn id="6" xr3:uid="{00000000-0010-0000-0100-000006000000}" name="Contractstatus gebruiker"/>
    <tableColumn id="14" xr3:uid="{1DB5CBD7-EFB7-49E4-9C10-7C00DB1469DF}" name="ROZ model van toepassing"/>
    <tableColumn id="7" xr3:uid="{00000000-0010-0000-0100-000007000000}" name="Vastgoedtype"/>
    <tableColumn id="8" xr3:uid="{00000000-0010-0000-0100-000008000000}" name="Gebruiksfunctie"/>
    <tableColumn id="9" xr3:uid="{00000000-0010-0000-0100-000009000000}" name="Omschrijving"/>
    <tableColumn id="10" xr3:uid="{00000000-0010-0000-0100-00000A000000}" name="m² BVO" dataDxfId="1"/>
    <tableColumn id="11" xr3:uid="{00000000-0010-0000-0100-00000B000000}" name="m² VVO" dataDxfId="0"/>
    <tableColumn id="12" xr3:uid="{00000000-0010-0000-0100-00000C000000}" name="Onderhouddsregime"/>
    <tableColumn id="13" xr3:uid="{00000000-0010-0000-0100-00000D000000}" name="Monumentale 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tabSelected="1" topLeftCell="A29" workbookViewId="0">
      <selection activeCell="G10" sqref="G10"/>
    </sheetView>
  </sheetViews>
  <sheetFormatPr defaultRowHeight="13.15"/>
  <cols>
    <col min="1" max="1" width="5.5703125" customWidth="1"/>
    <col min="2" max="2" width="36.85546875" bestFit="1" customWidth="1"/>
    <col min="3" max="3" width="9" customWidth="1"/>
    <col min="4" max="4" width="11" customWidth="1"/>
    <col min="5" max="5" width="18.5703125" bestFit="1" customWidth="1"/>
    <col min="6" max="7" width="23.42578125" customWidth="1"/>
    <col min="8" max="8" width="30.85546875" bestFit="1" customWidth="1"/>
    <col min="9" max="9" width="22.42578125" bestFit="1" customWidth="1"/>
    <col min="10" max="10" width="49.140625" customWidth="1"/>
    <col min="11" max="11" width="12" style="2" bestFit="1" customWidth="1"/>
    <col min="12" max="12" width="9.85546875" style="2" customWidth="1"/>
    <col min="13" max="13" width="36" bestFit="1" customWidth="1"/>
    <col min="14" max="14" width="21.7109375" bestFit="1" customWidth="1"/>
  </cols>
  <sheetData>
    <row r="1" spans="1:15" ht="19.149999999999999" customHeight="1">
      <c r="A1" s="1" t="s">
        <v>0</v>
      </c>
      <c r="C1" t="s">
        <v>1</v>
      </c>
      <c r="D1" s="3">
        <v>45925</v>
      </c>
      <c r="K1" s="2">
        <f>SUM(Tabel2[m² BVO])</f>
        <v>105766.02549019607</v>
      </c>
      <c r="L1" s="2">
        <f>SUM(Tabel2[m² VVO])</f>
        <v>89931.352666666673</v>
      </c>
    </row>
    <row r="2" spans="1:15" ht="12.7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s="2" t="s">
        <v>12</v>
      </c>
      <c r="L2" s="2" t="s">
        <v>13</v>
      </c>
      <c r="M2" t="s">
        <v>14</v>
      </c>
      <c r="N2" t="s">
        <v>15</v>
      </c>
      <c r="O2" t="s">
        <v>16</v>
      </c>
    </row>
    <row r="3" spans="1:15">
      <c r="A3">
        <v>1</v>
      </c>
      <c r="B3" t="s">
        <v>17</v>
      </c>
      <c r="C3">
        <v>38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s="2">
        <v>178.9</v>
      </c>
      <c r="L3" s="2">
        <v>158</v>
      </c>
      <c r="M3" t="s">
        <v>25</v>
      </c>
    </row>
    <row r="4" spans="1:15">
      <c r="A4">
        <v>2</v>
      </c>
      <c r="B4" t="s">
        <v>26</v>
      </c>
      <c r="C4">
        <v>584</v>
      </c>
      <c r="D4" t="s">
        <v>27</v>
      </c>
      <c r="E4" t="s">
        <v>19</v>
      </c>
      <c r="F4" t="s">
        <v>20</v>
      </c>
      <c r="G4" t="s">
        <v>21</v>
      </c>
      <c r="H4" t="s">
        <v>28</v>
      </c>
      <c r="I4" t="s">
        <v>29</v>
      </c>
      <c r="J4" t="s">
        <v>30</v>
      </c>
      <c r="M4" t="s">
        <v>25</v>
      </c>
    </row>
    <row r="5" spans="1:15">
      <c r="A5">
        <v>3</v>
      </c>
      <c r="B5" t="s">
        <v>31</v>
      </c>
      <c r="C5">
        <v>79</v>
      </c>
      <c r="D5" t="s">
        <v>32</v>
      </c>
      <c r="E5" t="s">
        <v>19</v>
      </c>
      <c r="F5" t="s">
        <v>20</v>
      </c>
      <c r="G5" t="s">
        <v>21</v>
      </c>
      <c r="H5" t="s">
        <v>33</v>
      </c>
      <c r="I5" t="s">
        <v>34</v>
      </c>
      <c r="J5" t="s">
        <v>35</v>
      </c>
      <c r="K5" s="2">
        <v>1347.5</v>
      </c>
      <c r="L5" s="2">
        <v>1205.8</v>
      </c>
      <c r="M5" t="s">
        <v>25</v>
      </c>
    </row>
    <row r="6" spans="1:15">
      <c r="A6">
        <v>4</v>
      </c>
      <c r="B6" t="s">
        <v>36</v>
      </c>
      <c r="C6">
        <v>1</v>
      </c>
      <c r="D6" t="s">
        <v>37</v>
      </c>
      <c r="E6" t="s">
        <v>19</v>
      </c>
      <c r="F6" t="s">
        <v>38</v>
      </c>
      <c r="H6" t="s">
        <v>39</v>
      </c>
      <c r="I6" t="s">
        <v>40</v>
      </c>
      <c r="J6" t="s">
        <v>41</v>
      </c>
      <c r="K6" s="2">
        <v>63</v>
      </c>
      <c r="L6" s="2">
        <v>59.6</v>
      </c>
      <c r="M6" t="s">
        <v>25</v>
      </c>
    </row>
    <row r="7" spans="1:15">
      <c r="A7">
        <v>5</v>
      </c>
      <c r="B7" t="s">
        <v>36</v>
      </c>
      <c r="C7">
        <v>3</v>
      </c>
      <c r="D7" t="s">
        <v>37</v>
      </c>
      <c r="E7" t="s">
        <v>19</v>
      </c>
      <c r="F7" t="s">
        <v>42</v>
      </c>
      <c r="H7" t="s">
        <v>43</v>
      </c>
      <c r="I7" t="s">
        <v>34</v>
      </c>
      <c r="J7" t="s">
        <v>44</v>
      </c>
      <c r="K7" s="2">
        <v>527</v>
      </c>
      <c r="L7" s="2">
        <v>485</v>
      </c>
      <c r="M7" t="s">
        <v>25</v>
      </c>
    </row>
    <row r="8" spans="1:15">
      <c r="A8">
        <v>6</v>
      </c>
      <c r="B8" t="s">
        <v>45</v>
      </c>
      <c r="C8">
        <v>81</v>
      </c>
      <c r="D8" t="s">
        <v>46</v>
      </c>
      <c r="E8" t="s">
        <v>47</v>
      </c>
      <c r="F8" t="s">
        <v>38</v>
      </c>
      <c r="H8" t="s">
        <v>39</v>
      </c>
      <c r="I8" t="s">
        <v>48</v>
      </c>
      <c r="J8" t="s">
        <v>49</v>
      </c>
      <c r="K8" s="2">
        <v>160</v>
      </c>
      <c r="L8" s="2">
        <v>136</v>
      </c>
      <c r="M8" t="s">
        <v>25</v>
      </c>
    </row>
    <row r="9" spans="1:15">
      <c r="A9">
        <v>7</v>
      </c>
      <c r="B9" t="s">
        <v>50</v>
      </c>
      <c r="C9">
        <v>83</v>
      </c>
      <c r="D9" t="s">
        <v>46</v>
      </c>
      <c r="E9" t="s">
        <v>47</v>
      </c>
      <c r="F9" t="s">
        <v>20</v>
      </c>
      <c r="G9" t="s">
        <v>21</v>
      </c>
      <c r="H9" t="s">
        <v>51</v>
      </c>
      <c r="I9" t="s">
        <v>52</v>
      </c>
      <c r="J9" t="s">
        <v>53</v>
      </c>
      <c r="K9" s="2">
        <v>172.94117647058823</v>
      </c>
      <c r="L9" s="2">
        <v>147</v>
      </c>
      <c r="M9" t="s">
        <v>25</v>
      </c>
    </row>
    <row r="10" spans="1:15">
      <c r="A10">
        <v>8</v>
      </c>
      <c r="B10" t="s">
        <v>54</v>
      </c>
      <c r="C10">
        <v>116</v>
      </c>
      <c r="D10" t="s">
        <v>55</v>
      </c>
      <c r="E10" t="s">
        <v>19</v>
      </c>
      <c r="F10" t="s">
        <v>56</v>
      </c>
      <c r="H10" t="s">
        <v>57</v>
      </c>
      <c r="I10" t="s">
        <v>34</v>
      </c>
      <c r="J10" t="s">
        <v>58</v>
      </c>
      <c r="K10" s="2">
        <v>198.3</v>
      </c>
      <c r="L10" s="2">
        <v>167.6</v>
      </c>
      <c r="M10" t="s">
        <v>25</v>
      </c>
      <c r="O10" t="s">
        <v>16</v>
      </c>
    </row>
    <row r="11" spans="1:15">
      <c r="A11">
        <v>9</v>
      </c>
      <c r="B11" t="s">
        <v>59</v>
      </c>
      <c r="C11">
        <v>500</v>
      </c>
      <c r="D11" t="s">
        <v>60</v>
      </c>
      <c r="E11" t="s">
        <v>19</v>
      </c>
      <c r="F11" t="s">
        <v>20</v>
      </c>
      <c r="G11" t="s">
        <v>21</v>
      </c>
      <c r="H11" t="s">
        <v>61</v>
      </c>
      <c r="I11" t="s">
        <v>62</v>
      </c>
      <c r="J11" t="s">
        <v>63</v>
      </c>
      <c r="L11" s="2" t="s">
        <v>64</v>
      </c>
      <c r="M11" t="s">
        <v>25</v>
      </c>
    </row>
    <row r="12" spans="1:15">
      <c r="A12">
        <v>10</v>
      </c>
      <c r="B12" t="s">
        <v>65</v>
      </c>
      <c r="C12">
        <v>2</v>
      </c>
      <c r="D12" t="s">
        <v>66</v>
      </c>
      <c r="E12" t="s">
        <v>19</v>
      </c>
      <c r="F12" t="s">
        <v>20</v>
      </c>
      <c r="G12" t="s">
        <v>21</v>
      </c>
      <c r="H12" t="s">
        <v>43</v>
      </c>
      <c r="I12" t="s">
        <v>34</v>
      </c>
      <c r="J12" t="s">
        <v>67</v>
      </c>
      <c r="K12" s="2">
        <v>344.6</v>
      </c>
      <c r="L12" s="2">
        <v>319</v>
      </c>
      <c r="M12" t="s">
        <v>25</v>
      </c>
    </row>
    <row r="13" spans="1:15">
      <c r="A13">
        <v>11</v>
      </c>
      <c r="B13" t="s">
        <v>65</v>
      </c>
      <c r="C13">
        <v>4</v>
      </c>
      <c r="D13" t="s">
        <v>66</v>
      </c>
      <c r="E13" t="s">
        <v>19</v>
      </c>
      <c r="F13" t="s">
        <v>20</v>
      </c>
      <c r="G13" t="s">
        <v>21</v>
      </c>
      <c r="H13" t="s">
        <v>28</v>
      </c>
      <c r="I13" t="s">
        <v>29</v>
      </c>
      <c r="J13" t="s">
        <v>68</v>
      </c>
      <c r="K13" s="2">
        <v>1627</v>
      </c>
      <c r="L13" s="2">
        <v>1505</v>
      </c>
      <c r="M13" t="s">
        <v>25</v>
      </c>
    </row>
    <row r="14" spans="1:15">
      <c r="A14">
        <v>12</v>
      </c>
      <c r="B14" t="s">
        <v>69</v>
      </c>
      <c r="C14">
        <v>19</v>
      </c>
      <c r="D14" t="s">
        <v>70</v>
      </c>
      <c r="E14" t="s">
        <v>47</v>
      </c>
      <c r="F14" t="s">
        <v>71</v>
      </c>
      <c r="H14" t="s">
        <v>39</v>
      </c>
      <c r="I14" t="s">
        <v>23</v>
      </c>
      <c r="J14" t="s">
        <v>72</v>
      </c>
      <c r="K14" s="2">
        <v>342.35294117647061</v>
      </c>
      <c r="L14" s="2">
        <v>291</v>
      </c>
      <c r="M14" t="s">
        <v>25</v>
      </c>
    </row>
    <row r="15" spans="1:15">
      <c r="A15">
        <v>13</v>
      </c>
      <c r="B15" t="s">
        <v>69</v>
      </c>
      <c r="C15">
        <v>50</v>
      </c>
      <c r="D15" t="s">
        <v>70</v>
      </c>
      <c r="E15" t="s">
        <v>47</v>
      </c>
      <c r="F15" t="s">
        <v>20</v>
      </c>
      <c r="G15" t="s">
        <v>21</v>
      </c>
      <c r="H15" t="s">
        <v>39</v>
      </c>
      <c r="I15" t="s">
        <v>23</v>
      </c>
      <c r="J15" t="s">
        <v>73</v>
      </c>
      <c r="K15" s="2">
        <v>1295.2941176470588</v>
      </c>
      <c r="L15" s="2">
        <v>1101</v>
      </c>
      <c r="M15" t="s">
        <v>25</v>
      </c>
    </row>
    <row r="16" spans="1:15">
      <c r="A16">
        <v>14</v>
      </c>
      <c r="B16" t="s">
        <v>69</v>
      </c>
      <c r="C16" t="s">
        <v>74</v>
      </c>
      <c r="D16" t="s">
        <v>70</v>
      </c>
      <c r="E16" t="s">
        <v>47</v>
      </c>
      <c r="F16" t="s">
        <v>20</v>
      </c>
      <c r="G16" t="s">
        <v>21</v>
      </c>
      <c r="H16" t="s">
        <v>39</v>
      </c>
      <c r="I16" t="s">
        <v>23</v>
      </c>
      <c r="J16" t="s">
        <v>75</v>
      </c>
      <c r="L16" s="2" t="s">
        <v>76</v>
      </c>
      <c r="M16" t="s">
        <v>25</v>
      </c>
    </row>
    <row r="17" spans="1:14">
      <c r="A17">
        <v>15</v>
      </c>
      <c r="B17" t="s">
        <v>69</v>
      </c>
      <c r="C17" t="s">
        <v>77</v>
      </c>
      <c r="D17" t="s">
        <v>70</v>
      </c>
      <c r="E17" t="s">
        <v>47</v>
      </c>
      <c r="F17" t="s">
        <v>20</v>
      </c>
      <c r="G17" t="s">
        <v>21</v>
      </c>
      <c r="H17" t="s">
        <v>39</v>
      </c>
      <c r="I17" t="s">
        <v>23</v>
      </c>
      <c r="J17" t="s">
        <v>75</v>
      </c>
      <c r="L17" s="2" t="s">
        <v>76</v>
      </c>
      <c r="M17" t="s">
        <v>25</v>
      </c>
    </row>
    <row r="18" spans="1:14">
      <c r="A18">
        <v>16</v>
      </c>
      <c r="B18" t="s">
        <v>69</v>
      </c>
      <c r="C18" t="s">
        <v>78</v>
      </c>
      <c r="D18" t="s">
        <v>70</v>
      </c>
      <c r="E18" t="s">
        <v>47</v>
      </c>
      <c r="F18" t="s">
        <v>20</v>
      </c>
      <c r="G18" t="s">
        <v>21</v>
      </c>
      <c r="H18" t="s">
        <v>22</v>
      </c>
      <c r="I18" t="s">
        <v>23</v>
      </c>
      <c r="J18" t="s">
        <v>79</v>
      </c>
      <c r="L18" s="2" t="s">
        <v>76</v>
      </c>
      <c r="M18" t="s">
        <v>25</v>
      </c>
    </row>
    <row r="19" spans="1:14">
      <c r="A19">
        <v>17</v>
      </c>
      <c r="B19" t="s">
        <v>80</v>
      </c>
      <c r="C19" t="s">
        <v>81</v>
      </c>
      <c r="D19" t="s">
        <v>82</v>
      </c>
      <c r="E19" t="s">
        <v>19</v>
      </c>
      <c r="F19" t="s">
        <v>20</v>
      </c>
      <c r="G19" t="s">
        <v>21</v>
      </c>
      <c r="H19" t="s">
        <v>28</v>
      </c>
      <c r="I19" t="s">
        <v>29</v>
      </c>
      <c r="J19" t="s">
        <v>30</v>
      </c>
      <c r="M19" t="s">
        <v>25</v>
      </c>
    </row>
    <row r="20" spans="1:14">
      <c r="A20">
        <v>18</v>
      </c>
      <c r="B20" t="s">
        <v>83</v>
      </c>
      <c r="C20">
        <v>20</v>
      </c>
      <c r="D20" t="s">
        <v>84</v>
      </c>
      <c r="E20" t="s">
        <v>47</v>
      </c>
      <c r="F20" t="s">
        <v>71</v>
      </c>
      <c r="H20" t="s">
        <v>39</v>
      </c>
      <c r="I20" t="s">
        <v>23</v>
      </c>
      <c r="J20" t="s">
        <v>85</v>
      </c>
      <c r="K20" s="2">
        <v>476.47058823529414</v>
      </c>
      <c r="L20" s="2">
        <v>405</v>
      </c>
      <c r="M20" t="s">
        <v>86</v>
      </c>
    </row>
    <row r="21" spans="1:14">
      <c r="A21">
        <v>19</v>
      </c>
      <c r="B21" t="s">
        <v>83</v>
      </c>
      <c r="C21">
        <v>22</v>
      </c>
      <c r="D21" t="s">
        <v>84</v>
      </c>
      <c r="E21" t="s">
        <v>47</v>
      </c>
      <c r="F21" t="s">
        <v>71</v>
      </c>
      <c r="H21" t="s">
        <v>39</v>
      </c>
      <c r="I21" t="s">
        <v>23</v>
      </c>
      <c r="J21" t="s">
        <v>85</v>
      </c>
      <c r="K21" s="2">
        <v>463.52941176470591</v>
      </c>
      <c r="L21" s="2">
        <v>394</v>
      </c>
      <c r="M21" t="s">
        <v>86</v>
      </c>
    </row>
    <row r="22" spans="1:14">
      <c r="A22">
        <v>20</v>
      </c>
      <c r="B22" t="s">
        <v>87</v>
      </c>
      <c r="C22">
        <v>1</v>
      </c>
      <c r="D22" t="s">
        <v>88</v>
      </c>
      <c r="E22" t="s">
        <v>19</v>
      </c>
      <c r="F22" t="s">
        <v>20</v>
      </c>
      <c r="G22" t="s">
        <v>21</v>
      </c>
      <c r="H22" t="s">
        <v>28</v>
      </c>
      <c r="I22" t="s">
        <v>29</v>
      </c>
      <c r="J22" t="s">
        <v>89</v>
      </c>
      <c r="K22" s="2">
        <v>1056</v>
      </c>
      <c r="L22" s="2">
        <v>966</v>
      </c>
      <c r="M22" t="s">
        <v>25</v>
      </c>
    </row>
    <row r="23" spans="1:14">
      <c r="A23">
        <v>21</v>
      </c>
      <c r="B23" t="s">
        <v>90</v>
      </c>
      <c r="C23">
        <v>2</v>
      </c>
      <c r="D23" t="s">
        <v>91</v>
      </c>
      <c r="E23" t="s">
        <v>19</v>
      </c>
      <c r="F23" t="s">
        <v>92</v>
      </c>
      <c r="H23" t="s">
        <v>93</v>
      </c>
      <c r="I23" t="s">
        <v>62</v>
      </c>
      <c r="J23" t="s">
        <v>94</v>
      </c>
      <c r="K23" s="2">
        <v>57.8</v>
      </c>
      <c r="L23" s="2">
        <v>53.8</v>
      </c>
      <c r="M23" t="s">
        <v>25</v>
      </c>
    </row>
    <row r="24" spans="1:14">
      <c r="A24">
        <v>22</v>
      </c>
      <c r="B24" t="s">
        <v>95</v>
      </c>
      <c r="C24">
        <v>4</v>
      </c>
      <c r="D24" t="s">
        <v>96</v>
      </c>
      <c r="E24" t="s">
        <v>19</v>
      </c>
      <c r="F24" t="s">
        <v>20</v>
      </c>
      <c r="G24" t="s">
        <v>21</v>
      </c>
      <c r="H24" t="s">
        <v>28</v>
      </c>
      <c r="I24" t="s">
        <v>29</v>
      </c>
      <c r="J24" t="s">
        <v>30</v>
      </c>
      <c r="M24" t="s">
        <v>25</v>
      </c>
    </row>
    <row r="25" spans="1:14">
      <c r="A25">
        <v>23</v>
      </c>
      <c r="B25" t="s">
        <v>97</v>
      </c>
      <c r="C25">
        <v>2</v>
      </c>
      <c r="D25" t="s">
        <v>98</v>
      </c>
      <c r="E25" t="s">
        <v>19</v>
      </c>
      <c r="F25" t="s">
        <v>20</v>
      </c>
      <c r="G25" t="s">
        <v>21</v>
      </c>
      <c r="H25" t="s">
        <v>39</v>
      </c>
      <c r="I25" t="s">
        <v>34</v>
      </c>
      <c r="J25" t="s">
        <v>99</v>
      </c>
      <c r="K25" s="2">
        <v>1066.8</v>
      </c>
      <c r="L25" s="2">
        <v>988</v>
      </c>
      <c r="M25" t="s">
        <v>25</v>
      </c>
    </row>
    <row r="26" spans="1:14">
      <c r="A26">
        <v>24</v>
      </c>
      <c r="B26" t="s">
        <v>100</v>
      </c>
      <c r="C26">
        <v>42</v>
      </c>
      <c r="D26" t="s">
        <v>101</v>
      </c>
      <c r="E26" t="s">
        <v>47</v>
      </c>
      <c r="F26" t="s">
        <v>20</v>
      </c>
      <c r="G26" t="s">
        <v>21</v>
      </c>
      <c r="H26" t="s">
        <v>33</v>
      </c>
      <c r="I26" t="s">
        <v>34</v>
      </c>
      <c r="J26" t="s">
        <v>102</v>
      </c>
      <c r="K26" s="2">
        <v>939.9</v>
      </c>
      <c r="L26" s="2">
        <v>828</v>
      </c>
      <c r="M26" t="s">
        <v>25</v>
      </c>
    </row>
    <row r="27" spans="1:14">
      <c r="A27">
        <v>25</v>
      </c>
      <c r="B27" t="s">
        <v>103</v>
      </c>
      <c r="C27">
        <v>66</v>
      </c>
      <c r="D27" t="s">
        <v>104</v>
      </c>
      <c r="E27" t="s">
        <v>47</v>
      </c>
      <c r="F27" t="s">
        <v>20</v>
      </c>
      <c r="G27" t="s">
        <v>21</v>
      </c>
      <c r="H27" t="s">
        <v>43</v>
      </c>
      <c r="I27" t="s">
        <v>34</v>
      </c>
      <c r="J27" t="s">
        <v>67</v>
      </c>
      <c r="K27" s="2">
        <v>411.6</v>
      </c>
      <c r="L27" s="2">
        <v>393.4</v>
      </c>
      <c r="M27" t="s">
        <v>25</v>
      </c>
    </row>
    <row r="28" spans="1:14">
      <c r="A28">
        <v>26</v>
      </c>
      <c r="B28" t="s">
        <v>103</v>
      </c>
      <c r="C28" t="s">
        <v>105</v>
      </c>
      <c r="D28" t="s">
        <v>106</v>
      </c>
      <c r="E28" t="s">
        <v>47</v>
      </c>
      <c r="F28" t="s">
        <v>71</v>
      </c>
      <c r="H28" t="s">
        <v>43</v>
      </c>
      <c r="I28" t="s">
        <v>34</v>
      </c>
      <c r="J28" t="s">
        <v>107</v>
      </c>
      <c r="K28" s="2">
        <v>420</v>
      </c>
      <c r="L28" s="2">
        <v>390</v>
      </c>
      <c r="M28" t="s">
        <v>86</v>
      </c>
    </row>
    <row r="29" spans="1:14">
      <c r="A29">
        <v>27</v>
      </c>
      <c r="B29" t="s">
        <v>108</v>
      </c>
      <c r="C29">
        <v>35</v>
      </c>
      <c r="D29" t="s">
        <v>109</v>
      </c>
      <c r="E29" t="s">
        <v>19</v>
      </c>
      <c r="F29" t="s">
        <v>20</v>
      </c>
      <c r="G29" t="s">
        <v>21</v>
      </c>
      <c r="H29" t="s">
        <v>28</v>
      </c>
      <c r="I29" t="s">
        <v>29</v>
      </c>
      <c r="J29" t="s">
        <v>30</v>
      </c>
      <c r="M29" t="s">
        <v>25</v>
      </c>
    </row>
    <row r="30" spans="1:14">
      <c r="A30">
        <v>28</v>
      </c>
      <c r="B30" t="s">
        <v>110</v>
      </c>
      <c r="C30">
        <v>1</v>
      </c>
      <c r="D30" t="s">
        <v>111</v>
      </c>
      <c r="E30" t="s">
        <v>19</v>
      </c>
      <c r="F30" t="s">
        <v>20</v>
      </c>
      <c r="G30" t="s">
        <v>21</v>
      </c>
      <c r="H30" t="s">
        <v>28</v>
      </c>
      <c r="I30" t="s">
        <v>29</v>
      </c>
      <c r="J30" t="s">
        <v>112</v>
      </c>
      <c r="K30" s="2">
        <v>2203</v>
      </c>
      <c r="L30" s="2">
        <v>2008</v>
      </c>
      <c r="M30" t="s">
        <v>25</v>
      </c>
    </row>
    <row r="31" spans="1:14">
      <c r="A31">
        <v>29</v>
      </c>
      <c r="B31" t="s">
        <v>113</v>
      </c>
      <c r="C31">
        <v>1</v>
      </c>
      <c r="D31" t="s">
        <v>114</v>
      </c>
      <c r="E31" t="s">
        <v>19</v>
      </c>
      <c r="F31" t="s">
        <v>56</v>
      </c>
      <c r="H31" t="s">
        <v>61</v>
      </c>
      <c r="I31" t="s">
        <v>34</v>
      </c>
      <c r="J31" t="s">
        <v>115</v>
      </c>
      <c r="K31" s="2">
        <v>899.8</v>
      </c>
      <c r="L31" s="2">
        <v>660.8</v>
      </c>
      <c r="M31" t="s">
        <v>116</v>
      </c>
      <c r="N31" t="s">
        <v>117</v>
      </c>
    </row>
    <row r="32" spans="1:14">
      <c r="A32">
        <v>30</v>
      </c>
      <c r="B32" t="s">
        <v>113</v>
      </c>
      <c r="C32" t="s">
        <v>118</v>
      </c>
      <c r="D32" t="s">
        <v>114</v>
      </c>
      <c r="E32" t="s">
        <v>19</v>
      </c>
      <c r="F32" t="s">
        <v>20</v>
      </c>
      <c r="G32" t="s">
        <v>21</v>
      </c>
      <c r="H32" t="s">
        <v>61</v>
      </c>
      <c r="I32" t="s">
        <v>34</v>
      </c>
      <c r="J32" t="s">
        <v>119</v>
      </c>
      <c r="L32" s="2" t="s">
        <v>76</v>
      </c>
      <c r="M32" t="s">
        <v>116</v>
      </c>
      <c r="N32" t="s">
        <v>76</v>
      </c>
    </row>
    <row r="33" spans="1:14">
      <c r="A33">
        <v>31</v>
      </c>
      <c r="B33" t="s">
        <v>120</v>
      </c>
      <c r="C33">
        <v>61</v>
      </c>
      <c r="D33" t="s">
        <v>121</v>
      </c>
      <c r="E33" t="s">
        <v>19</v>
      </c>
      <c r="F33" t="s">
        <v>20</v>
      </c>
      <c r="G33" t="s">
        <v>21</v>
      </c>
      <c r="H33" t="s">
        <v>39</v>
      </c>
      <c r="I33" t="s">
        <v>23</v>
      </c>
      <c r="J33" t="s">
        <v>122</v>
      </c>
      <c r="L33" s="2" t="s">
        <v>76</v>
      </c>
      <c r="M33" t="s">
        <v>25</v>
      </c>
    </row>
    <row r="34" spans="1:14">
      <c r="A34">
        <v>32</v>
      </c>
      <c r="B34" t="s">
        <v>123</v>
      </c>
      <c r="C34">
        <v>10</v>
      </c>
      <c r="D34" t="s">
        <v>124</v>
      </c>
      <c r="E34" t="s">
        <v>19</v>
      </c>
      <c r="F34" t="s">
        <v>20</v>
      </c>
      <c r="G34" t="s">
        <v>21</v>
      </c>
      <c r="H34" t="s">
        <v>125</v>
      </c>
      <c r="I34" t="s">
        <v>40</v>
      </c>
      <c r="J34" t="s">
        <v>126</v>
      </c>
      <c r="K34" s="2">
        <v>732.6</v>
      </c>
      <c r="L34" s="2">
        <v>546.79999999999995</v>
      </c>
      <c r="M34" t="s">
        <v>25</v>
      </c>
    </row>
    <row r="35" spans="1:14">
      <c r="A35">
        <v>33</v>
      </c>
      <c r="B35" t="s">
        <v>123</v>
      </c>
      <c r="C35">
        <v>12</v>
      </c>
      <c r="D35" t="s">
        <v>124</v>
      </c>
      <c r="E35" t="s">
        <v>19</v>
      </c>
      <c r="F35" t="s">
        <v>20</v>
      </c>
      <c r="G35" t="s">
        <v>21</v>
      </c>
      <c r="H35" t="s">
        <v>127</v>
      </c>
      <c r="I35" t="s">
        <v>40</v>
      </c>
      <c r="J35" t="s">
        <v>44</v>
      </c>
      <c r="L35" s="2" t="s">
        <v>76</v>
      </c>
      <c r="M35" t="s">
        <v>25</v>
      </c>
    </row>
    <row r="36" spans="1:14">
      <c r="A36">
        <v>34</v>
      </c>
      <c r="B36" t="s">
        <v>128</v>
      </c>
      <c r="C36">
        <v>2</v>
      </c>
      <c r="D36" t="s">
        <v>129</v>
      </c>
      <c r="E36" t="s">
        <v>19</v>
      </c>
      <c r="F36" t="s">
        <v>71</v>
      </c>
      <c r="H36" t="s">
        <v>33</v>
      </c>
      <c r="I36" t="s">
        <v>34</v>
      </c>
      <c r="J36" t="s">
        <v>130</v>
      </c>
      <c r="K36" s="2">
        <v>42.6</v>
      </c>
      <c r="L36" s="2">
        <v>29.5</v>
      </c>
      <c r="M36" t="s">
        <v>25</v>
      </c>
    </row>
    <row r="37" spans="1:14">
      <c r="A37">
        <v>35</v>
      </c>
      <c r="B37" t="s">
        <v>131</v>
      </c>
      <c r="C37">
        <v>85</v>
      </c>
      <c r="D37" t="s">
        <v>132</v>
      </c>
      <c r="E37" t="s">
        <v>47</v>
      </c>
      <c r="F37" t="s">
        <v>38</v>
      </c>
      <c r="H37" t="s">
        <v>133</v>
      </c>
      <c r="I37" t="s">
        <v>48</v>
      </c>
      <c r="J37" t="s">
        <v>134</v>
      </c>
      <c r="K37" s="2">
        <v>636</v>
      </c>
      <c r="L37" s="2">
        <v>561</v>
      </c>
      <c r="M37" t="s">
        <v>25</v>
      </c>
    </row>
    <row r="38" spans="1:14">
      <c r="A38">
        <v>36</v>
      </c>
      <c r="B38" t="s">
        <v>135</v>
      </c>
      <c r="C38">
        <v>1</v>
      </c>
      <c r="D38" t="s">
        <v>136</v>
      </c>
      <c r="E38" t="s">
        <v>19</v>
      </c>
      <c r="F38" t="s">
        <v>71</v>
      </c>
      <c r="H38" t="s">
        <v>61</v>
      </c>
      <c r="I38" t="s">
        <v>34</v>
      </c>
      <c r="J38" t="s">
        <v>137</v>
      </c>
      <c r="L38" s="2" t="s">
        <v>64</v>
      </c>
      <c r="M38" t="s">
        <v>116</v>
      </c>
      <c r="N38" t="s">
        <v>117</v>
      </c>
    </row>
    <row r="39" spans="1:14">
      <c r="A39">
        <v>37</v>
      </c>
      <c r="B39" t="s">
        <v>138</v>
      </c>
      <c r="C39" t="s">
        <v>139</v>
      </c>
      <c r="D39" t="s">
        <v>140</v>
      </c>
      <c r="E39" t="s">
        <v>19</v>
      </c>
      <c r="F39" t="s">
        <v>20</v>
      </c>
      <c r="G39" t="s">
        <v>21</v>
      </c>
      <c r="H39" t="s">
        <v>141</v>
      </c>
      <c r="I39" t="s">
        <v>62</v>
      </c>
      <c r="J39" t="s">
        <v>142</v>
      </c>
      <c r="K39" s="2">
        <v>29.411764705882355</v>
      </c>
      <c r="L39" s="2">
        <v>25</v>
      </c>
      <c r="M39" t="s">
        <v>25</v>
      </c>
    </row>
    <row r="40" spans="1:14">
      <c r="A40">
        <v>38</v>
      </c>
      <c r="B40" t="s">
        <v>143</v>
      </c>
      <c r="C40">
        <v>7</v>
      </c>
      <c r="D40" t="s">
        <v>144</v>
      </c>
      <c r="E40" t="s">
        <v>19</v>
      </c>
      <c r="F40" t="s">
        <v>20</v>
      </c>
      <c r="G40" t="s">
        <v>21</v>
      </c>
      <c r="H40" t="s">
        <v>145</v>
      </c>
      <c r="I40" t="s">
        <v>34</v>
      </c>
      <c r="J40" t="s">
        <v>146</v>
      </c>
      <c r="K40" s="2">
        <v>184.70588235294119</v>
      </c>
      <c r="L40" s="2">
        <v>157</v>
      </c>
      <c r="M40" t="s">
        <v>25</v>
      </c>
    </row>
    <row r="41" spans="1:14">
      <c r="A41">
        <v>39</v>
      </c>
      <c r="B41" t="s">
        <v>147</v>
      </c>
      <c r="C41">
        <v>32</v>
      </c>
      <c r="D41" t="s">
        <v>148</v>
      </c>
      <c r="E41" t="s">
        <v>47</v>
      </c>
      <c r="F41" t="s">
        <v>38</v>
      </c>
      <c r="H41" t="s">
        <v>39</v>
      </c>
      <c r="I41" t="s">
        <v>23</v>
      </c>
      <c r="J41" t="s">
        <v>39</v>
      </c>
      <c r="K41" s="2">
        <v>276</v>
      </c>
      <c r="L41" s="2">
        <v>218</v>
      </c>
      <c r="M41" t="s">
        <v>25</v>
      </c>
    </row>
    <row r="42" spans="1:14">
      <c r="A42">
        <v>40</v>
      </c>
      <c r="B42" t="s">
        <v>147</v>
      </c>
      <c r="C42">
        <v>34</v>
      </c>
      <c r="D42" t="s">
        <v>148</v>
      </c>
      <c r="E42" t="s">
        <v>47</v>
      </c>
      <c r="F42" t="s">
        <v>71</v>
      </c>
      <c r="H42" t="s">
        <v>39</v>
      </c>
      <c r="I42" t="s">
        <v>23</v>
      </c>
      <c r="J42" t="s">
        <v>39</v>
      </c>
      <c r="K42" s="2">
        <v>187</v>
      </c>
      <c r="L42" s="2">
        <v>169</v>
      </c>
      <c r="M42" t="s">
        <v>25</v>
      </c>
    </row>
    <row r="43" spans="1:14">
      <c r="A43">
        <v>41</v>
      </c>
      <c r="B43" t="s">
        <v>147</v>
      </c>
      <c r="C43" t="s">
        <v>149</v>
      </c>
      <c r="D43" t="s">
        <v>148</v>
      </c>
      <c r="E43" t="s">
        <v>47</v>
      </c>
      <c r="F43" t="s">
        <v>71</v>
      </c>
      <c r="H43" t="s">
        <v>39</v>
      </c>
      <c r="I43" t="s">
        <v>23</v>
      </c>
      <c r="J43" t="s">
        <v>39</v>
      </c>
      <c r="K43" s="2">
        <v>670.58823529411768</v>
      </c>
      <c r="L43" s="2">
        <v>570</v>
      </c>
      <c r="M43" t="s">
        <v>25</v>
      </c>
    </row>
    <row r="44" spans="1:14">
      <c r="A44">
        <v>42</v>
      </c>
      <c r="B44" t="s">
        <v>150</v>
      </c>
      <c r="C44" t="s">
        <v>151</v>
      </c>
      <c r="D44" t="s">
        <v>148</v>
      </c>
      <c r="E44" t="s">
        <v>47</v>
      </c>
      <c r="F44" t="s">
        <v>20</v>
      </c>
      <c r="G44" t="s">
        <v>21</v>
      </c>
      <c r="H44" t="s">
        <v>39</v>
      </c>
      <c r="I44" t="s">
        <v>23</v>
      </c>
      <c r="J44" t="s">
        <v>152</v>
      </c>
      <c r="K44" s="2">
        <v>168.23529411764707</v>
      </c>
      <c r="L44" s="2">
        <v>143</v>
      </c>
      <c r="M44" t="s">
        <v>25</v>
      </c>
    </row>
    <row r="45" spans="1:14">
      <c r="A45">
        <v>43</v>
      </c>
      <c r="B45" t="s">
        <v>150</v>
      </c>
      <c r="C45">
        <v>30</v>
      </c>
      <c r="D45" t="s">
        <v>148</v>
      </c>
      <c r="E45" t="s">
        <v>47</v>
      </c>
      <c r="F45" t="s">
        <v>20</v>
      </c>
      <c r="G45" t="s">
        <v>21</v>
      </c>
      <c r="H45" t="s">
        <v>39</v>
      </c>
      <c r="I45" t="s">
        <v>23</v>
      </c>
      <c r="J45" t="s">
        <v>152</v>
      </c>
      <c r="K45" s="2">
        <v>180</v>
      </c>
      <c r="L45" s="2">
        <v>153</v>
      </c>
      <c r="M45" t="s">
        <v>25</v>
      </c>
    </row>
    <row r="46" spans="1:14">
      <c r="A46">
        <v>44</v>
      </c>
      <c r="B46" t="s">
        <v>153</v>
      </c>
      <c r="C46">
        <v>32</v>
      </c>
      <c r="D46" t="s">
        <v>154</v>
      </c>
      <c r="E46" t="s">
        <v>19</v>
      </c>
      <c r="F46" t="s">
        <v>20</v>
      </c>
      <c r="G46" t="s">
        <v>21</v>
      </c>
      <c r="H46" t="s">
        <v>33</v>
      </c>
      <c r="I46" t="s">
        <v>34</v>
      </c>
      <c r="J46" t="s">
        <v>155</v>
      </c>
      <c r="K46" s="2">
        <v>565</v>
      </c>
      <c r="L46" s="2">
        <v>532.70000000000005</v>
      </c>
      <c r="M46" t="s">
        <v>25</v>
      </c>
    </row>
    <row r="47" spans="1:14">
      <c r="A47">
        <v>45</v>
      </c>
      <c r="B47" t="s">
        <v>153</v>
      </c>
      <c r="C47">
        <v>30</v>
      </c>
      <c r="D47" t="s">
        <v>156</v>
      </c>
      <c r="E47" t="s">
        <v>19</v>
      </c>
      <c r="F47" t="s">
        <v>20</v>
      </c>
      <c r="G47" t="s">
        <v>21</v>
      </c>
      <c r="H47" t="s">
        <v>28</v>
      </c>
      <c r="I47" t="s">
        <v>29</v>
      </c>
      <c r="J47" t="s">
        <v>30</v>
      </c>
      <c r="M47" t="s">
        <v>25</v>
      </c>
    </row>
    <row r="48" spans="1:14">
      <c r="A48">
        <v>46</v>
      </c>
      <c r="B48" t="s">
        <v>157</v>
      </c>
      <c r="C48">
        <v>12</v>
      </c>
      <c r="D48" t="s">
        <v>158</v>
      </c>
      <c r="E48" t="s">
        <v>47</v>
      </c>
      <c r="F48" t="s">
        <v>20</v>
      </c>
      <c r="G48" t="s">
        <v>21</v>
      </c>
      <c r="H48" t="s">
        <v>51</v>
      </c>
      <c r="I48" t="s">
        <v>52</v>
      </c>
      <c r="J48" t="s">
        <v>53</v>
      </c>
      <c r="K48" s="2">
        <v>331.76470588235293</v>
      </c>
      <c r="L48" s="2">
        <v>282</v>
      </c>
      <c r="M48" t="s">
        <v>25</v>
      </c>
    </row>
    <row r="49" spans="1:14">
      <c r="A49">
        <v>47</v>
      </c>
      <c r="B49" t="s">
        <v>159</v>
      </c>
      <c r="C49">
        <v>31</v>
      </c>
      <c r="D49" t="s">
        <v>160</v>
      </c>
      <c r="E49" t="s">
        <v>19</v>
      </c>
      <c r="F49" t="s">
        <v>20</v>
      </c>
      <c r="G49" t="s">
        <v>21</v>
      </c>
      <c r="H49" t="s">
        <v>28</v>
      </c>
      <c r="I49" t="s">
        <v>29</v>
      </c>
      <c r="J49" t="s">
        <v>30</v>
      </c>
      <c r="M49" t="s">
        <v>25</v>
      </c>
    </row>
    <row r="50" spans="1:14">
      <c r="A50">
        <v>48</v>
      </c>
      <c r="B50" t="s">
        <v>161</v>
      </c>
      <c r="C50">
        <v>2</v>
      </c>
      <c r="D50" t="s">
        <v>162</v>
      </c>
      <c r="E50" t="s">
        <v>47</v>
      </c>
      <c r="F50" t="s">
        <v>20</v>
      </c>
      <c r="G50" t="s">
        <v>21</v>
      </c>
      <c r="H50" t="s">
        <v>39</v>
      </c>
      <c r="I50" t="s">
        <v>23</v>
      </c>
      <c r="J50" t="s">
        <v>85</v>
      </c>
      <c r="K50" s="2">
        <v>4265.8823529411766</v>
      </c>
      <c r="L50" s="2">
        <v>3626</v>
      </c>
      <c r="M50" t="s">
        <v>86</v>
      </c>
    </row>
    <row r="51" spans="1:14">
      <c r="A51">
        <v>49</v>
      </c>
      <c r="B51" t="s">
        <v>163</v>
      </c>
      <c r="C51">
        <v>129</v>
      </c>
      <c r="D51" t="s">
        <v>164</v>
      </c>
      <c r="E51" t="s">
        <v>47</v>
      </c>
      <c r="F51" t="s">
        <v>20</v>
      </c>
      <c r="G51" t="s">
        <v>21</v>
      </c>
      <c r="H51" t="s">
        <v>51</v>
      </c>
      <c r="I51" t="s">
        <v>34</v>
      </c>
      <c r="J51" t="s">
        <v>165</v>
      </c>
      <c r="K51" s="2">
        <v>310.58823529411768</v>
      </c>
      <c r="L51" s="2">
        <v>264</v>
      </c>
      <c r="M51" t="s">
        <v>25</v>
      </c>
      <c r="N51" t="s">
        <v>117</v>
      </c>
    </row>
    <row r="52" spans="1:14">
      <c r="A52">
        <v>50</v>
      </c>
      <c r="B52" t="s">
        <v>166</v>
      </c>
      <c r="C52">
        <v>10</v>
      </c>
      <c r="D52" t="s">
        <v>167</v>
      </c>
      <c r="E52" t="s">
        <v>19</v>
      </c>
      <c r="F52" t="s">
        <v>20</v>
      </c>
      <c r="G52" t="s">
        <v>21</v>
      </c>
      <c r="H52" t="s">
        <v>33</v>
      </c>
      <c r="I52" t="s">
        <v>34</v>
      </c>
      <c r="J52" t="s">
        <v>168</v>
      </c>
      <c r="K52" s="2">
        <v>821.5</v>
      </c>
      <c r="L52" s="2">
        <v>649.4</v>
      </c>
      <c r="M52" t="s">
        <v>25</v>
      </c>
    </row>
    <row r="53" spans="1:14">
      <c r="A53">
        <v>51</v>
      </c>
      <c r="B53" t="s">
        <v>169</v>
      </c>
      <c r="C53">
        <v>34</v>
      </c>
      <c r="D53" t="s">
        <v>170</v>
      </c>
      <c r="E53" t="s">
        <v>19</v>
      </c>
      <c r="F53" t="s">
        <v>20</v>
      </c>
      <c r="G53" t="s">
        <v>21</v>
      </c>
      <c r="H53" t="s">
        <v>39</v>
      </c>
      <c r="I53" t="s">
        <v>62</v>
      </c>
      <c r="J53" t="s">
        <v>171</v>
      </c>
      <c r="K53" s="2">
        <v>22.5</v>
      </c>
      <c r="L53" s="2">
        <v>15</v>
      </c>
      <c r="M53" t="s">
        <v>25</v>
      </c>
    </row>
    <row r="54" spans="1:14">
      <c r="A54">
        <v>52</v>
      </c>
      <c r="B54" t="s">
        <v>172</v>
      </c>
      <c r="C54" t="s">
        <v>173</v>
      </c>
      <c r="D54" t="s">
        <v>174</v>
      </c>
      <c r="E54" t="s">
        <v>47</v>
      </c>
      <c r="F54" t="s">
        <v>71</v>
      </c>
      <c r="H54" t="s">
        <v>175</v>
      </c>
      <c r="I54" t="s">
        <v>40</v>
      </c>
      <c r="J54" t="s">
        <v>176</v>
      </c>
      <c r="K54" s="2">
        <v>8740</v>
      </c>
      <c r="L54" s="2">
        <v>7429</v>
      </c>
      <c r="M54" t="s">
        <v>86</v>
      </c>
    </row>
    <row r="55" spans="1:14">
      <c r="A55">
        <v>53</v>
      </c>
      <c r="B55" t="s">
        <v>172</v>
      </c>
      <c r="C55" t="s">
        <v>177</v>
      </c>
      <c r="D55" t="s">
        <v>174</v>
      </c>
      <c r="E55" t="s">
        <v>47</v>
      </c>
      <c r="F55" t="s">
        <v>71</v>
      </c>
      <c r="H55" t="s">
        <v>175</v>
      </c>
      <c r="I55" t="s">
        <v>29</v>
      </c>
      <c r="J55" t="s">
        <v>178</v>
      </c>
      <c r="K55" s="2">
        <v>497.64705882352945</v>
      </c>
      <c r="L55" s="2">
        <v>423</v>
      </c>
      <c r="M55" t="s">
        <v>86</v>
      </c>
    </row>
    <row r="56" spans="1:14">
      <c r="A56">
        <v>54</v>
      </c>
      <c r="B56" t="s">
        <v>179</v>
      </c>
      <c r="C56">
        <v>5</v>
      </c>
      <c r="D56" t="s">
        <v>180</v>
      </c>
      <c r="E56" t="s">
        <v>19</v>
      </c>
      <c r="F56" t="s">
        <v>20</v>
      </c>
      <c r="G56" t="s">
        <v>21</v>
      </c>
      <c r="H56" t="s">
        <v>28</v>
      </c>
      <c r="I56" t="s">
        <v>29</v>
      </c>
      <c r="J56" t="s">
        <v>181</v>
      </c>
      <c r="K56" s="2">
        <v>5405.56</v>
      </c>
      <c r="L56" s="2">
        <v>5145.93</v>
      </c>
      <c r="M56" t="s">
        <v>25</v>
      </c>
    </row>
    <row r="57" spans="1:14">
      <c r="A57">
        <v>55</v>
      </c>
      <c r="B57" t="s">
        <v>182</v>
      </c>
      <c r="C57">
        <v>5</v>
      </c>
      <c r="D57" t="s">
        <v>183</v>
      </c>
      <c r="E57" t="s">
        <v>47</v>
      </c>
      <c r="F57" t="s">
        <v>71</v>
      </c>
      <c r="H57" t="s">
        <v>39</v>
      </c>
      <c r="I57" t="s">
        <v>23</v>
      </c>
      <c r="J57" t="s">
        <v>184</v>
      </c>
      <c r="K57" s="2">
        <v>329.41176470588238</v>
      </c>
      <c r="L57" s="2">
        <v>280</v>
      </c>
      <c r="M57" t="s">
        <v>25</v>
      </c>
    </row>
    <row r="58" spans="1:14">
      <c r="A58">
        <v>56</v>
      </c>
      <c r="B58" t="s">
        <v>182</v>
      </c>
      <c r="C58">
        <v>28</v>
      </c>
      <c r="D58" t="s">
        <v>185</v>
      </c>
      <c r="E58" t="s">
        <v>47</v>
      </c>
      <c r="F58" t="s">
        <v>56</v>
      </c>
      <c r="H58" t="s">
        <v>39</v>
      </c>
      <c r="I58" t="s">
        <v>23</v>
      </c>
      <c r="J58" t="s">
        <v>39</v>
      </c>
      <c r="K58" s="2">
        <v>1498.1529411764707</v>
      </c>
      <c r="L58" s="2">
        <v>1273.43</v>
      </c>
      <c r="M58" t="s">
        <v>25</v>
      </c>
    </row>
    <row r="59" spans="1:14">
      <c r="A59">
        <v>57</v>
      </c>
      <c r="B59" t="s">
        <v>182</v>
      </c>
      <c r="C59">
        <v>30</v>
      </c>
      <c r="D59" t="s">
        <v>185</v>
      </c>
      <c r="E59" t="s">
        <v>47</v>
      </c>
      <c r="F59" t="s">
        <v>71</v>
      </c>
      <c r="H59" t="s">
        <v>39</v>
      </c>
      <c r="I59" t="s">
        <v>23</v>
      </c>
      <c r="J59" t="s">
        <v>39</v>
      </c>
      <c r="L59" s="2" t="s">
        <v>76</v>
      </c>
      <c r="M59" t="s">
        <v>186</v>
      </c>
    </row>
    <row r="60" spans="1:14">
      <c r="A60">
        <v>58</v>
      </c>
      <c r="B60" t="s">
        <v>182</v>
      </c>
      <c r="C60">
        <v>46</v>
      </c>
      <c r="D60" t="s">
        <v>185</v>
      </c>
      <c r="E60" t="s">
        <v>47</v>
      </c>
      <c r="F60" t="s">
        <v>20</v>
      </c>
      <c r="G60" t="s">
        <v>21</v>
      </c>
      <c r="H60" t="s">
        <v>39</v>
      </c>
      <c r="I60" t="s">
        <v>23</v>
      </c>
      <c r="J60" t="s">
        <v>39</v>
      </c>
      <c r="K60" s="2">
        <v>600</v>
      </c>
      <c r="L60" s="2">
        <v>528</v>
      </c>
      <c r="M60" t="s">
        <v>25</v>
      </c>
    </row>
    <row r="61" spans="1:14">
      <c r="A61">
        <v>59</v>
      </c>
      <c r="B61" t="s">
        <v>182</v>
      </c>
      <c r="C61">
        <v>48</v>
      </c>
      <c r="D61" t="s">
        <v>185</v>
      </c>
      <c r="E61" t="s">
        <v>47</v>
      </c>
      <c r="F61" t="s">
        <v>20</v>
      </c>
      <c r="G61" t="s">
        <v>21</v>
      </c>
      <c r="H61" t="s">
        <v>39</v>
      </c>
      <c r="I61" t="s">
        <v>23</v>
      </c>
      <c r="J61" t="s">
        <v>39</v>
      </c>
      <c r="K61" s="2">
        <v>1182.3529411764707</v>
      </c>
      <c r="L61" s="2">
        <v>1005</v>
      </c>
      <c r="M61" t="s">
        <v>25</v>
      </c>
    </row>
    <row r="62" spans="1:14">
      <c r="A62">
        <v>60</v>
      </c>
      <c r="B62" t="s">
        <v>187</v>
      </c>
      <c r="C62">
        <v>32</v>
      </c>
      <c r="D62" t="s">
        <v>188</v>
      </c>
      <c r="E62" t="s">
        <v>19</v>
      </c>
      <c r="F62" t="s">
        <v>20</v>
      </c>
      <c r="G62" t="s">
        <v>21</v>
      </c>
      <c r="H62" t="s">
        <v>51</v>
      </c>
      <c r="I62" t="s">
        <v>189</v>
      </c>
      <c r="J62" t="s">
        <v>190</v>
      </c>
      <c r="K62" s="2">
        <v>145.88235294117646</v>
      </c>
      <c r="L62" s="2">
        <v>124</v>
      </c>
      <c r="M62" t="s">
        <v>25</v>
      </c>
      <c r="N62" t="s">
        <v>117</v>
      </c>
    </row>
    <row r="63" spans="1:14">
      <c r="A63">
        <v>61</v>
      </c>
      <c r="B63" t="s">
        <v>187</v>
      </c>
      <c r="C63">
        <v>34</v>
      </c>
      <c r="D63" t="s">
        <v>188</v>
      </c>
      <c r="E63" t="s">
        <v>19</v>
      </c>
      <c r="F63" t="s">
        <v>56</v>
      </c>
      <c r="H63" t="s">
        <v>191</v>
      </c>
      <c r="I63" t="s">
        <v>62</v>
      </c>
      <c r="J63" t="s">
        <v>192</v>
      </c>
      <c r="K63" s="2">
        <v>402.35294117647061</v>
      </c>
      <c r="L63" s="2">
        <v>342</v>
      </c>
      <c r="M63" t="s">
        <v>25</v>
      </c>
      <c r="N63" t="s">
        <v>117</v>
      </c>
    </row>
    <row r="64" spans="1:14">
      <c r="A64">
        <v>62</v>
      </c>
      <c r="B64" t="s">
        <v>193</v>
      </c>
      <c r="C64">
        <v>63</v>
      </c>
      <c r="D64" t="s">
        <v>194</v>
      </c>
      <c r="E64" t="s">
        <v>19</v>
      </c>
      <c r="F64" t="s">
        <v>20</v>
      </c>
      <c r="G64" t="s">
        <v>21</v>
      </c>
      <c r="H64" t="s">
        <v>195</v>
      </c>
      <c r="I64" t="s">
        <v>29</v>
      </c>
      <c r="J64" t="s">
        <v>196</v>
      </c>
      <c r="K64" s="2">
        <v>1336.4705882352941</v>
      </c>
      <c r="L64" s="2">
        <v>1136</v>
      </c>
      <c r="M64" t="s">
        <v>25</v>
      </c>
    </row>
    <row r="65" spans="1:14">
      <c r="A65">
        <v>63</v>
      </c>
      <c r="B65" t="s">
        <v>197</v>
      </c>
      <c r="C65">
        <v>9</v>
      </c>
      <c r="D65" t="s">
        <v>198</v>
      </c>
      <c r="E65" t="s">
        <v>47</v>
      </c>
      <c r="F65" t="s">
        <v>38</v>
      </c>
      <c r="H65" t="s">
        <v>43</v>
      </c>
      <c r="I65" t="s">
        <v>40</v>
      </c>
      <c r="J65" t="s">
        <v>176</v>
      </c>
      <c r="K65" s="2">
        <v>1580</v>
      </c>
      <c r="L65" s="2">
        <v>1343</v>
      </c>
      <c r="M65" t="s">
        <v>25</v>
      </c>
    </row>
    <row r="66" spans="1:14">
      <c r="A66">
        <v>64</v>
      </c>
      <c r="B66" t="s">
        <v>199</v>
      </c>
      <c r="C66">
        <v>19</v>
      </c>
      <c r="D66" t="s">
        <v>200</v>
      </c>
      <c r="E66" t="s">
        <v>19</v>
      </c>
      <c r="F66" t="s">
        <v>42</v>
      </c>
      <c r="H66" t="s">
        <v>61</v>
      </c>
      <c r="I66" t="s">
        <v>34</v>
      </c>
      <c r="J66" t="s">
        <v>201</v>
      </c>
      <c r="K66" s="2">
        <v>308.39999999999998</v>
      </c>
      <c r="L66" s="2">
        <v>245.4</v>
      </c>
      <c r="M66" t="s">
        <v>116</v>
      </c>
      <c r="N66" t="s">
        <v>117</v>
      </c>
    </row>
    <row r="67" spans="1:14">
      <c r="A67">
        <v>65</v>
      </c>
      <c r="B67" t="s">
        <v>202</v>
      </c>
      <c r="C67">
        <v>411</v>
      </c>
      <c r="D67" t="s">
        <v>203</v>
      </c>
      <c r="E67" t="s">
        <v>19</v>
      </c>
      <c r="F67" t="s">
        <v>20</v>
      </c>
      <c r="G67" t="s">
        <v>21</v>
      </c>
      <c r="H67" t="s">
        <v>195</v>
      </c>
      <c r="I67" t="s">
        <v>29</v>
      </c>
      <c r="J67" t="s">
        <v>204</v>
      </c>
      <c r="K67" s="2">
        <v>495</v>
      </c>
      <c r="L67" s="2">
        <v>477</v>
      </c>
      <c r="M67" t="s">
        <v>25</v>
      </c>
    </row>
    <row r="68" spans="1:14">
      <c r="A68">
        <v>66</v>
      </c>
      <c r="B68" t="s">
        <v>202</v>
      </c>
      <c r="C68">
        <v>412</v>
      </c>
      <c r="D68" t="s">
        <v>203</v>
      </c>
      <c r="E68" t="s">
        <v>19</v>
      </c>
      <c r="F68" t="s">
        <v>20</v>
      </c>
      <c r="G68" t="s">
        <v>21</v>
      </c>
      <c r="H68" t="s">
        <v>195</v>
      </c>
      <c r="I68" t="s">
        <v>29</v>
      </c>
      <c r="J68" t="s">
        <v>205</v>
      </c>
      <c r="K68" s="2">
        <v>182</v>
      </c>
      <c r="L68" s="2">
        <v>174</v>
      </c>
      <c r="M68" t="s">
        <v>25</v>
      </c>
    </row>
    <row r="69" spans="1:14">
      <c r="A69">
        <v>67</v>
      </c>
      <c r="B69" t="s">
        <v>202</v>
      </c>
      <c r="C69">
        <v>428</v>
      </c>
      <c r="D69" t="s">
        <v>203</v>
      </c>
      <c r="E69" t="s">
        <v>19</v>
      </c>
      <c r="F69" t="s">
        <v>20</v>
      </c>
      <c r="G69" t="s">
        <v>21</v>
      </c>
      <c r="H69" t="s">
        <v>206</v>
      </c>
      <c r="I69" t="s">
        <v>34</v>
      </c>
      <c r="J69" t="s">
        <v>207</v>
      </c>
      <c r="K69" s="2">
        <v>463.52941176470591</v>
      </c>
      <c r="L69" s="2">
        <v>394</v>
      </c>
      <c r="M69" t="s">
        <v>25</v>
      </c>
    </row>
    <row r="70" spans="1:14">
      <c r="A70">
        <v>68</v>
      </c>
      <c r="B70" t="s">
        <v>202</v>
      </c>
      <c r="C70" t="s">
        <v>208</v>
      </c>
      <c r="D70" t="s">
        <v>203</v>
      </c>
      <c r="E70" t="s">
        <v>19</v>
      </c>
      <c r="F70" t="s">
        <v>20</v>
      </c>
      <c r="G70" t="s">
        <v>21</v>
      </c>
      <c r="H70" t="s">
        <v>195</v>
      </c>
      <c r="I70" t="s">
        <v>29</v>
      </c>
      <c r="J70" t="s">
        <v>205</v>
      </c>
      <c r="K70" s="2">
        <v>116</v>
      </c>
      <c r="L70" s="2">
        <v>109</v>
      </c>
      <c r="M70" t="s">
        <v>25</v>
      </c>
    </row>
    <row r="71" spans="1:14">
      <c r="A71">
        <v>69</v>
      </c>
      <c r="B71" t="s">
        <v>209</v>
      </c>
      <c r="C71">
        <v>5</v>
      </c>
      <c r="D71" t="s">
        <v>210</v>
      </c>
      <c r="E71" t="s">
        <v>47</v>
      </c>
      <c r="F71" t="s">
        <v>20</v>
      </c>
      <c r="G71" t="s">
        <v>21</v>
      </c>
      <c r="H71" t="s">
        <v>43</v>
      </c>
      <c r="I71" t="s">
        <v>34</v>
      </c>
      <c r="J71" t="s">
        <v>67</v>
      </c>
      <c r="K71" s="2">
        <v>417.2</v>
      </c>
      <c r="L71" s="2">
        <v>398</v>
      </c>
      <c r="M71" t="s">
        <v>25</v>
      </c>
    </row>
    <row r="72" spans="1:14">
      <c r="A72">
        <v>70</v>
      </c>
      <c r="B72" t="s">
        <v>209</v>
      </c>
      <c r="C72">
        <v>3</v>
      </c>
      <c r="D72" t="s">
        <v>211</v>
      </c>
      <c r="E72" t="s">
        <v>19</v>
      </c>
      <c r="F72" t="s">
        <v>20</v>
      </c>
      <c r="G72" t="s">
        <v>21</v>
      </c>
      <c r="H72" t="s">
        <v>28</v>
      </c>
      <c r="I72" t="s">
        <v>29</v>
      </c>
      <c r="J72" t="s">
        <v>30</v>
      </c>
      <c r="M72" t="s">
        <v>25</v>
      </c>
    </row>
    <row r="73" spans="1:14">
      <c r="A73">
        <v>71</v>
      </c>
      <c r="B73" t="s">
        <v>212</v>
      </c>
      <c r="C73">
        <v>31</v>
      </c>
      <c r="D73" t="s">
        <v>213</v>
      </c>
      <c r="E73" t="s">
        <v>47</v>
      </c>
      <c r="F73" t="s">
        <v>20</v>
      </c>
      <c r="G73" t="s">
        <v>21</v>
      </c>
      <c r="H73" t="s">
        <v>214</v>
      </c>
      <c r="I73" t="s">
        <v>189</v>
      </c>
      <c r="J73" t="s">
        <v>214</v>
      </c>
      <c r="K73" s="2">
        <v>1020.6</v>
      </c>
      <c r="L73" s="2">
        <v>944</v>
      </c>
      <c r="M73" t="s">
        <v>25</v>
      </c>
    </row>
    <row r="74" spans="1:14">
      <c r="A74">
        <v>72</v>
      </c>
      <c r="B74" t="s">
        <v>212</v>
      </c>
      <c r="C74">
        <v>9</v>
      </c>
      <c r="D74" t="s">
        <v>215</v>
      </c>
      <c r="E74" t="s">
        <v>19</v>
      </c>
      <c r="F74" t="s">
        <v>20</v>
      </c>
      <c r="G74" t="s">
        <v>21</v>
      </c>
      <c r="H74" t="s">
        <v>28</v>
      </c>
      <c r="I74" t="s">
        <v>29</v>
      </c>
      <c r="J74" t="s">
        <v>30</v>
      </c>
      <c r="M74" t="s">
        <v>25</v>
      </c>
    </row>
    <row r="75" spans="1:14">
      <c r="A75">
        <v>73</v>
      </c>
      <c r="B75" t="s">
        <v>216</v>
      </c>
      <c r="C75">
        <v>21</v>
      </c>
      <c r="D75" t="s">
        <v>217</v>
      </c>
      <c r="E75" t="s">
        <v>19</v>
      </c>
      <c r="F75" t="s">
        <v>20</v>
      </c>
      <c r="G75" t="s">
        <v>21</v>
      </c>
      <c r="H75" t="s">
        <v>218</v>
      </c>
      <c r="I75" t="s">
        <v>34</v>
      </c>
      <c r="J75" t="s">
        <v>219</v>
      </c>
      <c r="K75" s="2">
        <v>83.529411764705884</v>
      </c>
      <c r="L75" s="2">
        <v>71</v>
      </c>
      <c r="M75" t="s">
        <v>25</v>
      </c>
    </row>
    <row r="76" spans="1:14">
      <c r="A76">
        <v>74</v>
      </c>
      <c r="B76" t="s">
        <v>220</v>
      </c>
      <c r="C76">
        <v>19</v>
      </c>
      <c r="D76" t="s">
        <v>221</v>
      </c>
      <c r="E76" t="s">
        <v>47</v>
      </c>
      <c r="F76" t="s">
        <v>71</v>
      </c>
      <c r="H76" t="s">
        <v>51</v>
      </c>
      <c r="I76" t="s">
        <v>52</v>
      </c>
      <c r="J76" t="s">
        <v>53</v>
      </c>
      <c r="K76" s="2">
        <v>136.07843137254903</v>
      </c>
      <c r="L76" s="2">
        <v>115.66666666666667</v>
      </c>
      <c r="M76" t="s">
        <v>222</v>
      </c>
    </row>
    <row r="77" spans="1:14">
      <c r="A77">
        <v>75</v>
      </c>
      <c r="B77" t="s">
        <v>220</v>
      </c>
      <c r="C77">
        <v>60</v>
      </c>
      <c r="D77" t="s">
        <v>223</v>
      </c>
      <c r="E77" t="s">
        <v>47</v>
      </c>
      <c r="F77" t="s">
        <v>38</v>
      </c>
      <c r="H77" t="s">
        <v>51</v>
      </c>
      <c r="I77" t="s">
        <v>52</v>
      </c>
      <c r="J77" t="s">
        <v>53</v>
      </c>
      <c r="K77" s="2">
        <v>147.05882352941177</v>
      </c>
      <c r="L77" s="2">
        <v>125</v>
      </c>
      <c r="M77" t="s">
        <v>25</v>
      </c>
    </row>
    <row r="78" spans="1:14">
      <c r="A78">
        <v>76</v>
      </c>
      <c r="B78" t="s">
        <v>224</v>
      </c>
      <c r="C78">
        <v>19</v>
      </c>
      <c r="D78" t="s">
        <v>225</v>
      </c>
      <c r="E78" t="s">
        <v>47</v>
      </c>
      <c r="F78" t="s">
        <v>38</v>
      </c>
      <c r="H78" t="s">
        <v>43</v>
      </c>
      <c r="I78" t="s">
        <v>40</v>
      </c>
      <c r="J78" t="s">
        <v>226</v>
      </c>
      <c r="K78" s="2">
        <v>1272</v>
      </c>
      <c r="L78" s="2">
        <v>1144.8</v>
      </c>
      <c r="M78" t="s">
        <v>25</v>
      </c>
    </row>
    <row r="79" spans="1:14">
      <c r="A79">
        <v>77</v>
      </c>
      <c r="B79" t="s">
        <v>227</v>
      </c>
      <c r="C79">
        <v>2</v>
      </c>
      <c r="D79" t="s">
        <v>228</v>
      </c>
      <c r="E79" t="s">
        <v>19</v>
      </c>
      <c r="F79" t="s">
        <v>20</v>
      </c>
      <c r="G79" t="s">
        <v>21</v>
      </c>
      <c r="H79" t="s">
        <v>229</v>
      </c>
      <c r="I79" t="s">
        <v>29</v>
      </c>
      <c r="J79" t="s">
        <v>230</v>
      </c>
      <c r="K79" s="2">
        <v>3659</v>
      </c>
      <c r="L79" s="2">
        <v>2895</v>
      </c>
      <c r="M79" t="s">
        <v>25</v>
      </c>
    </row>
    <row r="80" spans="1:14">
      <c r="A80">
        <v>78</v>
      </c>
      <c r="B80" t="s">
        <v>231</v>
      </c>
      <c r="C80">
        <v>7</v>
      </c>
      <c r="D80" t="s">
        <v>232</v>
      </c>
      <c r="E80" t="s">
        <v>19</v>
      </c>
      <c r="F80" t="s">
        <v>92</v>
      </c>
      <c r="H80" t="s">
        <v>145</v>
      </c>
      <c r="I80" t="s">
        <v>34</v>
      </c>
      <c r="J80" t="s">
        <v>233</v>
      </c>
      <c r="K80" s="2">
        <v>70.2</v>
      </c>
      <c r="L80" s="2">
        <v>64.599999999999994</v>
      </c>
      <c r="M80" t="s">
        <v>25</v>
      </c>
    </row>
    <row r="81" spans="1:13">
      <c r="A81">
        <v>79</v>
      </c>
      <c r="B81" t="s">
        <v>231</v>
      </c>
      <c r="C81">
        <v>9</v>
      </c>
      <c r="D81" t="s">
        <v>232</v>
      </c>
      <c r="E81" t="s">
        <v>19</v>
      </c>
      <c r="F81" t="s">
        <v>92</v>
      </c>
      <c r="H81" t="s">
        <v>145</v>
      </c>
      <c r="I81" t="s">
        <v>23</v>
      </c>
      <c r="J81" t="s">
        <v>234</v>
      </c>
      <c r="K81" s="2">
        <v>148.23529411764707</v>
      </c>
      <c r="L81" s="2">
        <v>126</v>
      </c>
      <c r="M81" t="s">
        <v>25</v>
      </c>
    </row>
    <row r="82" spans="1:13">
      <c r="A82">
        <v>80</v>
      </c>
      <c r="B82" t="s">
        <v>231</v>
      </c>
      <c r="C82">
        <v>13</v>
      </c>
      <c r="D82" t="s">
        <v>232</v>
      </c>
      <c r="E82" t="s">
        <v>19</v>
      </c>
      <c r="F82" t="s">
        <v>92</v>
      </c>
      <c r="H82" t="s">
        <v>145</v>
      </c>
      <c r="I82" t="s">
        <v>23</v>
      </c>
      <c r="J82" t="s">
        <v>235</v>
      </c>
      <c r="K82" s="2">
        <v>40</v>
      </c>
      <c r="L82" s="2">
        <v>34</v>
      </c>
      <c r="M82" t="s">
        <v>25</v>
      </c>
    </row>
    <row r="83" spans="1:13">
      <c r="A83">
        <v>81</v>
      </c>
      <c r="B83" t="s">
        <v>231</v>
      </c>
      <c r="C83">
        <v>15</v>
      </c>
      <c r="D83" t="s">
        <v>232</v>
      </c>
      <c r="E83" t="s">
        <v>19</v>
      </c>
      <c r="F83" t="s">
        <v>92</v>
      </c>
      <c r="H83" t="s">
        <v>93</v>
      </c>
      <c r="I83" t="s">
        <v>62</v>
      </c>
      <c r="J83" t="s">
        <v>236</v>
      </c>
      <c r="K83" s="2">
        <v>46.7</v>
      </c>
      <c r="L83" s="2">
        <v>40.619999999999997</v>
      </c>
      <c r="M83" t="s">
        <v>25</v>
      </c>
    </row>
    <row r="84" spans="1:13">
      <c r="A84">
        <v>82</v>
      </c>
      <c r="B84" t="s">
        <v>231</v>
      </c>
      <c r="C84">
        <v>17</v>
      </c>
      <c r="D84" t="s">
        <v>232</v>
      </c>
      <c r="E84" t="s">
        <v>19</v>
      </c>
      <c r="F84" t="s">
        <v>92</v>
      </c>
      <c r="H84" t="s">
        <v>39</v>
      </c>
      <c r="I84" t="s">
        <v>62</v>
      </c>
      <c r="J84" t="s">
        <v>237</v>
      </c>
      <c r="K84" s="2">
        <v>82.352941176470594</v>
      </c>
      <c r="L84" s="2">
        <v>70</v>
      </c>
      <c r="M84" t="s">
        <v>25</v>
      </c>
    </row>
    <row r="85" spans="1:13">
      <c r="A85">
        <v>83</v>
      </c>
      <c r="B85" t="s">
        <v>238</v>
      </c>
      <c r="C85">
        <v>10</v>
      </c>
      <c r="D85" t="s">
        <v>239</v>
      </c>
      <c r="E85" t="s">
        <v>19</v>
      </c>
      <c r="F85" t="s">
        <v>20</v>
      </c>
      <c r="G85" t="s">
        <v>21</v>
      </c>
      <c r="H85" t="s">
        <v>206</v>
      </c>
      <c r="I85" t="s">
        <v>34</v>
      </c>
      <c r="J85" t="s">
        <v>207</v>
      </c>
      <c r="K85" s="2">
        <v>324.70588235294116</v>
      </c>
      <c r="L85" s="2">
        <v>276</v>
      </c>
      <c r="M85" t="s">
        <v>25</v>
      </c>
    </row>
    <row r="86" spans="1:13">
      <c r="A86">
        <v>84</v>
      </c>
      <c r="B86" t="s">
        <v>240</v>
      </c>
      <c r="C86">
        <v>28</v>
      </c>
      <c r="D86" t="s">
        <v>241</v>
      </c>
      <c r="E86" t="s">
        <v>47</v>
      </c>
      <c r="F86" t="s">
        <v>38</v>
      </c>
      <c r="H86" t="s">
        <v>214</v>
      </c>
      <c r="I86" t="s">
        <v>189</v>
      </c>
      <c r="J86" t="s">
        <v>242</v>
      </c>
      <c r="K86" s="2">
        <v>153.9</v>
      </c>
      <c r="L86" s="2">
        <v>139</v>
      </c>
      <c r="M86" t="s">
        <v>86</v>
      </c>
    </row>
    <row r="87" spans="1:13">
      <c r="A87">
        <v>85</v>
      </c>
      <c r="B87" t="s">
        <v>240</v>
      </c>
      <c r="C87">
        <v>155</v>
      </c>
      <c r="D87" t="s">
        <v>243</v>
      </c>
      <c r="E87" t="s">
        <v>19</v>
      </c>
      <c r="F87" t="s">
        <v>20</v>
      </c>
      <c r="G87" t="s">
        <v>21</v>
      </c>
      <c r="H87" t="s">
        <v>28</v>
      </c>
      <c r="I87" t="s">
        <v>29</v>
      </c>
      <c r="J87" t="s">
        <v>30</v>
      </c>
      <c r="M87" t="s">
        <v>25</v>
      </c>
    </row>
    <row r="88" spans="1:13">
      <c r="A88">
        <v>86</v>
      </c>
      <c r="B88" t="s">
        <v>244</v>
      </c>
      <c r="C88">
        <v>20</v>
      </c>
      <c r="D88" t="s">
        <v>245</v>
      </c>
      <c r="E88" t="s">
        <v>47</v>
      </c>
      <c r="F88" t="s">
        <v>38</v>
      </c>
      <c r="H88" t="s">
        <v>51</v>
      </c>
      <c r="I88" t="s">
        <v>52</v>
      </c>
      <c r="J88" t="s">
        <v>246</v>
      </c>
      <c r="K88" s="2">
        <v>71.764705882352942</v>
      </c>
      <c r="L88" s="2">
        <v>61</v>
      </c>
      <c r="M88" t="s">
        <v>25</v>
      </c>
    </row>
    <row r="89" spans="1:13">
      <c r="A89">
        <v>87</v>
      </c>
      <c r="B89" t="s">
        <v>247</v>
      </c>
      <c r="C89">
        <v>8</v>
      </c>
      <c r="D89" t="s">
        <v>248</v>
      </c>
      <c r="E89" t="s">
        <v>47</v>
      </c>
      <c r="F89" t="s">
        <v>38</v>
      </c>
      <c r="H89" t="s">
        <v>28</v>
      </c>
      <c r="I89" t="s">
        <v>29</v>
      </c>
      <c r="J89" t="s">
        <v>249</v>
      </c>
      <c r="K89" s="2">
        <v>365.88235294117646</v>
      </c>
      <c r="L89" s="2">
        <v>311</v>
      </c>
      <c r="M89" t="s">
        <v>25</v>
      </c>
    </row>
    <row r="90" spans="1:13">
      <c r="A90">
        <v>88</v>
      </c>
      <c r="B90" t="s">
        <v>250</v>
      </c>
      <c r="C90" t="s">
        <v>251</v>
      </c>
      <c r="D90" t="s">
        <v>252</v>
      </c>
      <c r="E90" t="s">
        <v>19</v>
      </c>
      <c r="F90" t="s">
        <v>71</v>
      </c>
      <c r="H90" t="s">
        <v>253</v>
      </c>
      <c r="I90" t="s">
        <v>34</v>
      </c>
      <c r="J90" t="s">
        <v>254</v>
      </c>
      <c r="K90" s="2">
        <v>7721.38</v>
      </c>
      <c r="L90" s="2">
        <v>6949.2420000000002</v>
      </c>
      <c r="M90" t="s">
        <v>25</v>
      </c>
    </row>
    <row r="91" spans="1:13">
      <c r="A91">
        <v>89</v>
      </c>
      <c r="B91" t="s">
        <v>255</v>
      </c>
      <c r="C91" t="s">
        <v>118</v>
      </c>
      <c r="D91" t="s">
        <v>252</v>
      </c>
      <c r="E91" t="s">
        <v>19</v>
      </c>
      <c r="F91" t="s">
        <v>20</v>
      </c>
      <c r="G91" t="s">
        <v>21</v>
      </c>
      <c r="H91" t="s">
        <v>256</v>
      </c>
      <c r="I91" t="s">
        <v>34</v>
      </c>
      <c r="J91" t="s">
        <v>257</v>
      </c>
      <c r="K91" s="2">
        <v>8285</v>
      </c>
      <c r="L91" s="2">
        <v>4504</v>
      </c>
      <c r="M91" t="s">
        <v>25</v>
      </c>
    </row>
    <row r="92" spans="1:13">
      <c r="A92">
        <v>90</v>
      </c>
      <c r="B92" t="s">
        <v>258</v>
      </c>
      <c r="C92">
        <v>1</v>
      </c>
      <c r="D92" t="s">
        <v>252</v>
      </c>
      <c r="E92" t="s">
        <v>19</v>
      </c>
      <c r="F92" t="s">
        <v>56</v>
      </c>
      <c r="H92" t="s">
        <v>214</v>
      </c>
      <c r="I92" t="s">
        <v>189</v>
      </c>
      <c r="J92" t="s">
        <v>259</v>
      </c>
      <c r="K92" s="2">
        <v>13201.460000000003</v>
      </c>
      <c r="L92" s="2">
        <v>11881.314000000002</v>
      </c>
      <c r="M92" t="s">
        <v>25</v>
      </c>
    </row>
    <row r="93" spans="1:13">
      <c r="A93">
        <v>91</v>
      </c>
      <c r="B93" t="s">
        <v>260</v>
      </c>
      <c r="C93">
        <v>10</v>
      </c>
      <c r="D93" t="s">
        <v>261</v>
      </c>
      <c r="E93" t="s">
        <v>19</v>
      </c>
      <c r="F93" t="s">
        <v>20</v>
      </c>
      <c r="G93" t="s">
        <v>21</v>
      </c>
      <c r="H93" t="s">
        <v>191</v>
      </c>
      <c r="I93" t="s">
        <v>62</v>
      </c>
      <c r="J93" t="s">
        <v>262</v>
      </c>
      <c r="L93" s="2" t="s">
        <v>64</v>
      </c>
      <c r="M93" t="s">
        <v>25</v>
      </c>
    </row>
    <row r="94" spans="1:13">
      <c r="A94">
        <v>92</v>
      </c>
      <c r="B94" t="s">
        <v>263</v>
      </c>
      <c r="C94">
        <v>5</v>
      </c>
      <c r="D94" t="s">
        <v>264</v>
      </c>
      <c r="E94" t="s">
        <v>19</v>
      </c>
      <c r="F94" t="s">
        <v>20</v>
      </c>
      <c r="G94" t="s">
        <v>21</v>
      </c>
      <c r="H94" t="s">
        <v>43</v>
      </c>
      <c r="I94" t="s">
        <v>34</v>
      </c>
      <c r="J94" t="s">
        <v>67</v>
      </c>
      <c r="K94" s="2">
        <v>1073.5999999999999</v>
      </c>
      <c r="L94" s="2">
        <v>967.5</v>
      </c>
      <c r="M94" t="s">
        <v>25</v>
      </c>
    </row>
    <row r="95" spans="1:13">
      <c r="A95">
        <v>93</v>
      </c>
      <c r="B95" t="s">
        <v>263</v>
      </c>
      <c r="C95">
        <v>13</v>
      </c>
      <c r="D95" t="s">
        <v>265</v>
      </c>
      <c r="E95" t="s">
        <v>19</v>
      </c>
      <c r="F95" t="s">
        <v>20</v>
      </c>
      <c r="G95" t="s">
        <v>21</v>
      </c>
      <c r="H95" t="s">
        <v>28</v>
      </c>
      <c r="I95" t="s">
        <v>29</v>
      </c>
      <c r="J95" t="s">
        <v>30</v>
      </c>
      <c r="M95" t="s">
        <v>25</v>
      </c>
    </row>
    <row r="96" spans="1:13">
      <c r="A96">
        <v>94</v>
      </c>
      <c r="B96" t="s">
        <v>266</v>
      </c>
      <c r="C96" t="s">
        <v>267</v>
      </c>
      <c r="D96" t="s">
        <v>268</v>
      </c>
      <c r="E96" t="s">
        <v>19</v>
      </c>
      <c r="F96" t="s">
        <v>20</v>
      </c>
      <c r="G96" t="s">
        <v>21</v>
      </c>
      <c r="H96" t="s">
        <v>28</v>
      </c>
      <c r="I96" t="s">
        <v>29</v>
      </c>
      <c r="J96" t="s">
        <v>30</v>
      </c>
      <c r="M96" t="s">
        <v>25</v>
      </c>
    </row>
    <row r="97" spans="1:14">
      <c r="A97">
        <v>95</v>
      </c>
      <c r="B97" t="s">
        <v>269</v>
      </c>
      <c r="C97">
        <v>12</v>
      </c>
      <c r="D97" t="s">
        <v>270</v>
      </c>
      <c r="E97" t="s">
        <v>19</v>
      </c>
      <c r="F97" t="s">
        <v>20</v>
      </c>
      <c r="G97" t="s">
        <v>21</v>
      </c>
      <c r="H97" t="s">
        <v>195</v>
      </c>
      <c r="I97" t="s">
        <v>29</v>
      </c>
      <c r="J97" t="s">
        <v>271</v>
      </c>
      <c r="K97" s="2">
        <v>2012.9411764705883</v>
      </c>
      <c r="L97" s="2">
        <v>1711</v>
      </c>
      <c r="M97" t="s">
        <v>25</v>
      </c>
    </row>
    <row r="98" spans="1:14">
      <c r="A98">
        <v>96</v>
      </c>
      <c r="B98" t="s">
        <v>269</v>
      </c>
      <c r="C98">
        <v>14</v>
      </c>
      <c r="D98" t="s">
        <v>270</v>
      </c>
      <c r="E98" t="s">
        <v>19</v>
      </c>
      <c r="F98" t="s">
        <v>20</v>
      </c>
      <c r="G98" t="s">
        <v>21</v>
      </c>
      <c r="H98" t="s">
        <v>195</v>
      </c>
      <c r="I98" t="s">
        <v>29</v>
      </c>
      <c r="J98" t="s">
        <v>272</v>
      </c>
      <c r="K98" s="2">
        <v>1504.7058823529412</v>
      </c>
      <c r="L98" s="2">
        <v>1279</v>
      </c>
      <c r="M98" t="s">
        <v>25</v>
      </c>
    </row>
    <row r="99" spans="1:14">
      <c r="A99">
        <v>97</v>
      </c>
      <c r="B99" t="s">
        <v>269</v>
      </c>
      <c r="C99">
        <v>16</v>
      </c>
      <c r="D99" t="s">
        <v>270</v>
      </c>
      <c r="E99" t="s">
        <v>19</v>
      </c>
      <c r="F99" t="s">
        <v>20</v>
      </c>
      <c r="G99" t="s">
        <v>21</v>
      </c>
      <c r="H99" t="s">
        <v>195</v>
      </c>
      <c r="I99" t="s">
        <v>34</v>
      </c>
      <c r="J99" t="s">
        <v>273</v>
      </c>
      <c r="K99" s="2">
        <v>262.35294117647061</v>
      </c>
      <c r="L99" s="2">
        <v>223</v>
      </c>
      <c r="M99" t="s">
        <v>25</v>
      </c>
    </row>
    <row r="100" spans="1:14">
      <c r="A100">
        <v>98</v>
      </c>
      <c r="B100" t="s">
        <v>274</v>
      </c>
      <c r="C100">
        <v>6</v>
      </c>
      <c r="D100" t="s">
        <v>275</v>
      </c>
      <c r="E100" t="s">
        <v>47</v>
      </c>
      <c r="F100" t="s">
        <v>56</v>
      </c>
      <c r="H100" t="s">
        <v>39</v>
      </c>
      <c r="I100" t="s">
        <v>23</v>
      </c>
      <c r="J100" t="s">
        <v>276</v>
      </c>
      <c r="K100" s="2">
        <v>7000</v>
      </c>
      <c r="L100" s="2">
        <v>6522</v>
      </c>
      <c r="M100" t="s">
        <v>25</v>
      </c>
    </row>
    <row r="101" spans="1:14">
      <c r="A101">
        <v>99</v>
      </c>
      <c r="B101" t="s">
        <v>277</v>
      </c>
      <c r="C101">
        <v>7</v>
      </c>
      <c r="D101" t="s">
        <v>278</v>
      </c>
      <c r="E101" t="s">
        <v>47</v>
      </c>
      <c r="F101" t="s">
        <v>20</v>
      </c>
      <c r="G101" t="s">
        <v>21</v>
      </c>
      <c r="H101" t="s">
        <v>39</v>
      </c>
      <c r="I101" t="s">
        <v>23</v>
      </c>
      <c r="J101" t="s">
        <v>279</v>
      </c>
      <c r="K101" s="2">
        <v>1494.1176470588236</v>
      </c>
      <c r="L101" s="2">
        <v>1270</v>
      </c>
      <c r="M101" t="s">
        <v>25</v>
      </c>
    </row>
    <row r="102" spans="1:14">
      <c r="A102">
        <v>100</v>
      </c>
      <c r="B102" t="s">
        <v>280</v>
      </c>
      <c r="C102">
        <v>34</v>
      </c>
      <c r="D102" t="s">
        <v>281</v>
      </c>
      <c r="E102" t="s">
        <v>47</v>
      </c>
      <c r="F102" t="s">
        <v>20</v>
      </c>
      <c r="G102" t="s">
        <v>21</v>
      </c>
      <c r="H102" t="s">
        <v>39</v>
      </c>
      <c r="I102" t="s">
        <v>23</v>
      </c>
      <c r="J102" t="s">
        <v>282</v>
      </c>
      <c r="K102" s="2">
        <v>1494.1176470588236</v>
      </c>
      <c r="L102" s="2">
        <v>1270</v>
      </c>
      <c r="M102" t="s">
        <v>25</v>
      </c>
    </row>
    <row r="103" spans="1:14">
      <c r="A103">
        <v>101</v>
      </c>
      <c r="B103" t="s">
        <v>283</v>
      </c>
      <c r="C103">
        <v>2</v>
      </c>
      <c r="D103" t="s">
        <v>284</v>
      </c>
      <c r="E103" t="s">
        <v>19</v>
      </c>
      <c r="F103" t="s">
        <v>20</v>
      </c>
      <c r="G103" t="s">
        <v>21</v>
      </c>
      <c r="H103" t="s">
        <v>256</v>
      </c>
      <c r="I103" t="s">
        <v>34</v>
      </c>
      <c r="J103" t="s">
        <v>285</v>
      </c>
      <c r="K103" s="2">
        <v>3265.9</v>
      </c>
      <c r="L103" s="2">
        <v>2664.25</v>
      </c>
      <c r="M103" t="s">
        <v>25</v>
      </c>
    </row>
    <row r="104" spans="1:14">
      <c r="A104">
        <v>102</v>
      </c>
      <c r="B104" t="s">
        <v>286</v>
      </c>
      <c r="C104" t="s">
        <v>287</v>
      </c>
      <c r="D104" t="s">
        <v>288</v>
      </c>
      <c r="E104" t="s">
        <v>19</v>
      </c>
      <c r="F104" t="s">
        <v>20</v>
      </c>
      <c r="G104" t="s">
        <v>21</v>
      </c>
      <c r="H104" t="s">
        <v>141</v>
      </c>
      <c r="I104" t="s">
        <v>62</v>
      </c>
      <c r="J104" t="s">
        <v>171</v>
      </c>
      <c r="K104" s="2">
        <v>36.700000000000003</v>
      </c>
      <c r="L104" s="2">
        <v>30.9</v>
      </c>
      <c r="M104" t="s">
        <v>25</v>
      </c>
    </row>
    <row r="105" spans="1:14">
      <c r="A105">
        <v>103</v>
      </c>
      <c r="B105" t="s">
        <v>289</v>
      </c>
      <c r="C105">
        <v>50</v>
      </c>
      <c r="D105" t="s">
        <v>290</v>
      </c>
      <c r="E105" t="s">
        <v>47</v>
      </c>
      <c r="F105" t="s">
        <v>71</v>
      </c>
      <c r="H105" t="s">
        <v>291</v>
      </c>
      <c r="I105" t="s">
        <v>52</v>
      </c>
      <c r="J105" t="s">
        <v>53</v>
      </c>
      <c r="K105" s="2">
        <v>135.29411764705884</v>
      </c>
      <c r="L105" s="2">
        <v>115</v>
      </c>
      <c r="M105" t="s">
        <v>25</v>
      </c>
      <c r="N105" t="s">
        <v>117</v>
      </c>
    </row>
    <row r="106" spans="1:14">
      <c r="A106">
        <v>104</v>
      </c>
      <c r="B106" t="s">
        <v>292</v>
      </c>
      <c r="C106">
        <v>1</v>
      </c>
      <c r="D106" t="s">
        <v>293</v>
      </c>
      <c r="E106" t="s">
        <v>19</v>
      </c>
      <c r="F106" t="s">
        <v>20</v>
      </c>
      <c r="G106" t="s">
        <v>21</v>
      </c>
      <c r="H106" t="s">
        <v>28</v>
      </c>
      <c r="I106" t="s">
        <v>29</v>
      </c>
      <c r="J106" t="s">
        <v>30</v>
      </c>
      <c r="M106" t="s">
        <v>25</v>
      </c>
    </row>
    <row r="107" spans="1:14">
      <c r="A107">
        <v>105</v>
      </c>
      <c r="B107" t="s">
        <v>294</v>
      </c>
      <c r="C107" t="s">
        <v>295</v>
      </c>
      <c r="D107" t="s">
        <v>296</v>
      </c>
      <c r="E107" t="s">
        <v>47</v>
      </c>
      <c r="F107" t="s">
        <v>38</v>
      </c>
      <c r="H107" t="s">
        <v>51</v>
      </c>
      <c r="I107" t="s">
        <v>297</v>
      </c>
      <c r="J107" t="s">
        <v>53</v>
      </c>
      <c r="K107" s="2">
        <v>204.70588235294119</v>
      </c>
      <c r="L107" s="2">
        <v>174</v>
      </c>
      <c r="M107" t="s">
        <v>25</v>
      </c>
    </row>
    <row r="108" spans="1:14">
      <c r="A108">
        <v>106</v>
      </c>
      <c r="B108" t="s">
        <v>298</v>
      </c>
      <c r="C108">
        <v>27</v>
      </c>
      <c r="D108" t="s">
        <v>299</v>
      </c>
      <c r="E108" t="s">
        <v>47</v>
      </c>
      <c r="F108" t="s">
        <v>20</v>
      </c>
      <c r="G108" t="s">
        <v>21</v>
      </c>
      <c r="H108" t="s">
        <v>43</v>
      </c>
      <c r="I108" t="s">
        <v>40</v>
      </c>
      <c r="J108" t="s">
        <v>176</v>
      </c>
      <c r="K108" s="2">
        <v>821.5</v>
      </c>
      <c r="L108" s="2">
        <v>606.29999999999995</v>
      </c>
      <c r="M108" t="s">
        <v>25</v>
      </c>
    </row>
    <row r="109" spans="1:14">
      <c r="A109">
        <v>107</v>
      </c>
      <c r="B109" t="s">
        <v>300</v>
      </c>
      <c r="C109">
        <v>2</v>
      </c>
      <c r="D109" t="s">
        <v>301</v>
      </c>
      <c r="E109" t="s">
        <v>19</v>
      </c>
      <c r="F109" t="s">
        <v>20</v>
      </c>
      <c r="G109" t="s">
        <v>21</v>
      </c>
      <c r="H109" t="s">
        <v>195</v>
      </c>
      <c r="I109" t="s">
        <v>29</v>
      </c>
      <c r="J109" t="s">
        <v>302</v>
      </c>
      <c r="K109" s="2">
        <v>2254.1176470588234</v>
      </c>
      <c r="L109" s="2">
        <v>1916</v>
      </c>
      <c r="M109" t="s">
        <v>25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4A1E04E2C64458CE6BDAD4D602DD8" ma:contentTypeVersion="3" ma:contentTypeDescription="Create a new document." ma:contentTypeScope="" ma:versionID="72b2cef5bea096e4fae05d9c47e176b1">
  <xsd:schema xmlns:xsd="http://www.w3.org/2001/XMLSchema" xmlns:xs="http://www.w3.org/2001/XMLSchema" xmlns:p="http://schemas.microsoft.com/office/2006/metadata/properties" xmlns:ns2="cad82eeb-f6ba-4c8a-8f3b-dfd1c46872d9" targetNamespace="http://schemas.microsoft.com/office/2006/metadata/properties" ma:root="true" ma:fieldsID="b5a56c892d14e7a5bf2d0dd18983b1f4" ns2:_="">
    <xsd:import namespace="cad82eeb-f6ba-4c8a-8f3b-dfd1c46872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82eeb-f6ba-4c8a-8f3b-dfd1c4687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D957D2-6E7D-4737-A83F-615E31CB33F6}"/>
</file>

<file path=customXml/itemProps2.xml><?xml version="1.0" encoding="utf-8"?>
<ds:datastoreItem xmlns:ds="http://schemas.openxmlformats.org/officeDocument/2006/customXml" ds:itemID="{0DED19AC-A1CD-4A85-961E-72D710C7F23C}"/>
</file>

<file path=customXml/itemProps3.xml><?xml version="1.0" encoding="utf-8"?>
<ds:datastoreItem xmlns:ds="http://schemas.openxmlformats.org/officeDocument/2006/customXml" ds:itemID="{02974ECE-D789-42C0-AB63-297729E47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Schiedam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de Koning</dc:creator>
  <cp:keywords/>
  <dc:description/>
  <cp:lastModifiedBy>Johan Smit | Helix Advies</cp:lastModifiedBy>
  <cp:revision/>
  <dcterms:created xsi:type="dcterms:W3CDTF">2025-05-12T11:42:58Z</dcterms:created>
  <dcterms:modified xsi:type="dcterms:W3CDTF">2025-09-25T11:49:00Z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0x0101001B14A1E04E2C64458CE6BDAD4D602DD8</vt:lpwstr>
  </property>
</Properties>
</file>